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11" i="3"/>
  <c r="D44" i="4"/>
  <c r="J27" i="1"/>
  <c r="D7"/>
  <c r="E7"/>
  <c r="L8" l="1"/>
  <c r="J114"/>
  <c r="D38" i="4"/>
  <c r="F10" i="6"/>
  <c r="H10" s="1"/>
  <c r="I10" s="1"/>
  <c r="C36" i="5"/>
  <c r="D36" i="4"/>
  <c r="D35"/>
  <c r="D34"/>
  <c r="C32"/>
  <c r="C39"/>
  <c r="D40" s="1"/>
  <c r="C51"/>
  <c r="D37"/>
  <c r="D31"/>
  <c r="C33"/>
  <c r="C40"/>
  <c r="C50"/>
  <c r="D51" s="1"/>
  <c r="C31" i="5"/>
  <c r="C41"/>
  <c r="D8" i="6"/>
  <c r="D7"/>
  <c r="D9"/>
  <c r="D6"/>
  <c r="D10"/>
  <c r="D15" i="4"/>
  <c r="C46" i="5"/>
  <c r="C47"/>
  <c r="C35"/>
  <c r="C34"/>
  <c r="C42"/>
  <c r="C40"/>
  <c r="D42" s="1"/>
  <c r="D11" i="3" s="1"/>
  <c r="C33" i="5"/>
  <c r="C32"/>
  <c r="C28"/>
  <c r="C25"/>
  <c r="C45"/>
  <c r="C22"/>
  <c r="C37"/>
  <c r="C30"/>
  <c r="C29"/>
  <c r="C27"/>
  <c r="D37" s="1"/>
  <c r="C21"/>
  <c r="C20"/>
  <c r="C19"/>
  <c r="C18"/>
  <c r="C15"/>
  <c r="C14"/>
  <c r="C7"/>
  <c r="C12"/>
  <c r="C26"/>
  <c r="C13"/>
  <c r="C11"/>
  <c r="C10"/>
  <c r="C9"/>
  <c r="C8"/>
  <c r="D13" i="4"/>
  <c r="C63" i="5"/>
  <c r="C62"/>
  <c r="C61"/>
  <c r="C60"/>
  <c r="C53"/>
  <c r="C59"/>
  <c r="D64" s="1"/>
  <c r="C52"/>
  <c r="C54"/>
  <c r="C55"/>
  <c r="C51"/>
  <c r="D56" s="1"/>
  <c r="I7" i="3"/>
  <c r="I9" i="2"/>
  <c r="I7"/>
  <c r="E118" i="1"/>
  <c r="J118"/>
  <c r="F7" i="6"/>
  <c r="F8"/>
  <c r="H8" s="1"/>
  <c r="F9"/>
  <c r="F11"/>
  <c r="F6"/>
  <c r="D49" i="4"/>
  <c r="D43"/>
  <c r="D45" s="1"/>
  <c r="E46" s="1"/>
  <c r="D15" i="2" s="1"/>
  <c r="D30" i="4"/>
  <c r="D24"/>
  <c r="D26" s="1"/>
  <c r="E27" s="1"/>
  <c r="D18"/>
  <c r="D20" s="1"/>
  <c r="D12"/>
  <c r="D14" s="1"/>
  <c r="D8"/>
  <c r="F12" i="6"/>
  <c r="E12"/>
  <c r="D12"/>
  <c r="C12"/>
  <c r="F20" i="3"/>
  <c r="A17" s="1"/>
  <c r="A20" s="1"/>
  <c r="F17" i="2"/>
  <c r="A17"/>
  <c r="E15" i="4" l="1"/>
  <c r="D33"/>
  <c r="E40" s="1"/>
  <c r="D13" i="2" s="1"/>
  <c r="I120" i="1"/>
  <c r="D48" i="5"/>
  <c r="D13" i="3" s="1"/>
  <c r="L115" i="1"/>
  <c r="E53" i="4"/>
  <c r="I11" i="2" s="1"/>
  <c r="D15" i="5"/>
  <c r="D5" i="3" s="1"/>
  <c r="D9"/>
  <c r="D22" i="5"/>
  <c r="D7" i="3" s="1"/>
  <c r="I5"/>
  <c r="D7" i="2"/>
  <c r="D11"/>
  <c r="E21" i="4"/>
  <c r="D9" i="2" s="1"/>
  <c r="I9" i="3"/>
  <c r="I20" s="1"/>
  <c r="H11" i="6"/>
  <c r="I11" s="1"/>
  <c r="H7"/>
  <c r="I7" s="1"/>
  <c r="H9"/>
  <c r="I9" s="1"/>
  <c r="I8"/>
  <c r="H6"/>
  <c r="H12" s="1"/>
  <c r="I6" l="1"/>
  <c r="D15" i="3"/>
  <c r="D17" s="1"/>
  <c r="D9" i="4" s="1"/>
  <c r="I12" i="6"/>
  <c r="I5" i="2" s="1"/>
  <c r="I17" s="1"/>
  <c r="E9" i="4" l="1"/>
  <c r="D5" i="2" s="1"/>
  <c r="D17" s="1"/>
  <c r="D20" s="1"/>
  <c r="D20" i="3"/>
</calcChain>
</file>

<file path=xl/sharedStrings.xml><?xml version="1.0" encoding="utf-8"?>
<sst xmlns="http://schemas.openxmlformats.org/spreadsheetml/2006/main" count="365" uniqueCount="250">
  <si>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</si>
  <si>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</si>
  <si>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</si>
  <si>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</si>
  <si>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</si>
  <si>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</si>
  <si>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</si>
  <si>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</si>
  <si>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</si>
  <si>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College Of Applied Science  , Thiruvambady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</si>
  <si>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</si>
  <si>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</si>
  <si>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</si>
  <si>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</si>
  <si>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</si>
  <si>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</si>
  <si>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</si>
  <si>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</si>
  <si>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</si>
  <si>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</si>
  <si>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</si>
  <si>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</si>
  <si>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</si>
  <si>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</si>
  <si>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</si>
  <si>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</si>
  <si>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</si>
  <si>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</si>
  <si>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</si>
  <si>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</si>
  <si>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</si>
  <si>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</si>
  <si>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</si>
  <si>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</si>
  <si>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</si>
  <si>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</si>
  <si>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</si>
  <si>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</si>
  <si>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</si>
  <si>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</si>
  <si>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</si>
  <si>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</si>
  <si>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</si>
  <si>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</si>
  <si>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</si>
  <si>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</si>
  <si>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</si>
  <si>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</si>
  <si>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</si>
  <si>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</si>
  <si>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</si>
  <si>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</si>
  <si>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</si>
  <si>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</si>
  <si>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</si>
  <si>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</si>
  <si>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</si>
  <si>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</si>
  <si>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</si>
  <si>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Inter Units Accounts</t>
  </si>
  <si>
    <t>Uty union fee</t>
  </si>
  <si>
    <t>Schedules to Income &amp; Expenditure Account</t>
  </si>
  <si>
    <t>IX</t>
  </si>
  <si>
    <t>Salaries &amp;Allowances</t>
  </si>
  <si>
    <t>TA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</si>
  <si>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</si>
  <si>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</si>
  <si>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</si>
  <si>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</si>
  <si>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</si>
  <si>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</si>
  <si>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</si>
  <si>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</si>
  <si>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</si>
  <si>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</si>
  <si>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</si>
  <si>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</si>
  <si>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</si>
  <si>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</si>
  <si>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XII</t>
  </si>
  <si>
    <t>Maintenance of Machinery  &amp; Equipment</t>
  </si>
  <si>
    <t>XIII</t>
  </si>
  <si>
    <t>students Amenities</t>
  </si>
  <si>
    <t>Arts &amp; sports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</si>
  <si>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</si>
  <si>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</si>
  <si>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</si>
  <si>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</si>
  <si>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</si>
  <si>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</si>
  <si>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</si>
  <si>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</si>
  <si>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Internet fee</t>
  </si>
  <si>
    <t>Miscellaneous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</si>
  <si>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</si>
  <si>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</si>
  <si>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</si>
  <si>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</si>
  <si>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</si>
  <si>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</si>
  <si>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</si>
  <si>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</si>
  <si>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</si>
  <si>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</si>
  <si>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</si>
  <si>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</si>
  <si>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</si>
  <si>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College of Applied Science, Thiruvambady</t>
  </si>
  <si>
    <t>Course fee</t>
  </si>
  <si>
    <t>IHRD course fee</t>
  </si>
  <si>
    <t>Other fees &amp; fines</t>
  </si>
  <si>
    <t>Spcl fee/Student amenities</t>
  </si>
  <si>
    <t>Spcl. fee BSc, Bcom with CA</t>
  </si>
  <si>
    <t>Exam fee(odd sem.)Bsc</t>
  </si>
  <si>
    <t>Grant in aid</t>
  </si>
  <si>
    <t>Arts&amp;Sports</t>
  </si>
  <si>
    <t>Bus coupon</t>
  </si>
  <si>
    <t>refund of Onam advance</t>
  </si>
  <si>
    <t>Debt head: unfunded debt</t>
  </si>
  <si>
    <t>Deposits&amp; Advances</t>
  </si>
  <si>
    <t>CD</t>
  </si>
  <si>
    <t>SD/EMD</t>
  </si>
  <si>
    <t>Remittance</t>
  </si>
  <si>
    <t>CPF subscription&amp; repayment of loan</t>
  </si>
  <si>
    <t>CPF contribution</t>
  </si>
  <si>
    <t>Gratuity contribution</t>
  </si>
  <si>
    <t>IT</t>
  </si>
  <si>
    <t>Prof.Tax</t>
  </si>
  <si>
    <t>IHRD society loan</t>
  </si>
  <si>
    <t>Salary recovery/Insurance</t>
  </si>
  <si>
    <t>Refundable adv. From CPF</t>
  </si>
  <si>
    <t>Non-Refundable adv. From CPF</t>
  </si>
  <si>
    <t>VAT</t>
  </si>
  <si>
    <t>Bank Debt</t>
  </si>
  <si>
    <t>Sale proceeds of appli.form</t>
  </si>
  <si>
    <t>Regular IHRD course</t>
  </si>
  <si>
    <t>BSc,Bcom with CA</t>
  </si>
  <si>
    <t>IHRD appointment</t>
  </si>
  <si>
    <t>Exam fee</t>
  </si>
  <si>
    <t>Documentation for PGDCA</t>
  </si>
  <si>
    <t>BSc marklist fee</t>
  </si>
  <si>
    <t>certificate fee</t>
  </si>
  <si>
    <t>Matriculation fee</t>
  </si>
  <si>
    <t>Uty sports affli. Fee</t>
  </si>
  <si>
    <t>uty Recog. Fee\</t>
  </si>
  <si>
    <t>Condonation fee</t>
  </si>
  <si>
    <t>Edl concession to SC,ST,OEC students</t>
  </si>
  <si>
    <t>IHRD courses</t>
  </si>
  <si>
    <t>BSc</t>
  </si>
  <si>
    <t>Bcom</t>
  </si>
  <si>
    <t>MSc</t>
  </si>
  <si>
    <t>MCA</t>
  </si>
  <si>
    <t>Adv. Received from CLT Uty</t>
  </si>
  <si>
    <t>Exam remuneration from CLT Uty</t>
  </si>
  <si>
    <t>BSC</t>
  </si>
  <si>
    <t>Received from CAS Vadakkancherry</t>
  </si>
  <si>
    <t>MCA exam fee received CAS Vadakkancherry</t>
  </si>
  <si>
    <t>Edl loan sanctioned by bank for Books,Hostels etc.</t>
  </si>
  <si>
    <t>Pending salary</t>
  </si>
  <si>
    <t>Sale proceeds of appli.form THSS Kkd</t>
  </si>
  <si>
    <t>Sale proceeds of appli. Form for LG servants</t>
  </si>
  <si>
    <t xml:space="preserve">Sale of tender form </t>
  </si>
  <si>
    <t>Interest free loan sanctioned from IHRD</t>
  </si>
  <si>
    <t>Adv. From commissioner of entrance exam</t>
  </si>
  <si>
    <t>Reg. fee IHRD course</t>
  </si>
  <si>
    <t>BSc, Bcom with CA</t>
  </si>
  <si>
    <t>Salaries</t>
  </si>
  <si>
    <t>DA</t>
  </si>
  <si>
    <t>HRA</t>
  </si>
  <si>
    <t>CCA</t>
  </si>
  <si>
    <t>Other allow.</t>
  </si>
  <si>
    <t>DA arrear</t>
  </si>
  <si>
    <t>Onam adv.</t>
  </si>
  <si>
    <t>CPF</t>
  </si>
  <si>
    <t>Travelling allowance</t>
  </si>
  <si>
    <t>Wages&amp; stipend</t>
  </si>
  <si>
    <t>Prof.tax</t>
  </si>
  <si>
    <t>Medical reimbursement</t>
  </si>
  <si>
    <t>Contingencies</t>
  </si>
  <si>
    <t>Electricity charges</t>
  </si>
  <si>
    <t>Advertisement charges</t>
  </si>
  <si>
    <t>Stationery&amp; Printing</t>
  </si>
  <si>
    <t>Office expenses</t>
  </si>
  <si>
    <t>Bank commission</t>
  </si>
  <si>
    <t>Entrance help line expenses</t>
  </si>
  <si>
    <t>Postage</t>
  </si>
  <si>
    <t>Xerox</t>
  </si>
  <si>
    <t>Student amenities</t>
  </si>
  <si>
    <t>Internet charges</t>
  </si>
  <si>
    <t>Fee refund of Bsc &amp; Bcom course</t>
  </si>
  <si>
    <t>Remittance towards IHRD empl. Society</t>
  </si>
  <si>
    <t>salary recovery</t>
  </si>
  <si>
    <t>CPF closure</t>
  </si>
  <si>
    <t>Remittance towards sales tax</t>
  </si>
  <si>
    <t>Debit IT of Fixed assets SBI CLT</t>
  </si>
  <si>
    <t>Remittance of KCWWF/Insurance</t>
  </si>
  <si>
    <t>Disbursement of Edl. Concession to SC/ST/OEC students</t>
  </si>
  <si>
    <t>Sale proceeds of appli. Forms</t>
  </si>
  <si>
    <t>Application form for office asst.</t>
  </si>
  <si>
    <t>BSc frwd. to CAS CLT</t>
  </si>
  <si>
    <t>certificate fee-Marklist</t>
  </si>
  <si>
    <t>Matriculation fee&amp; Recog. Fee</t>
  </si>
  <si>
    <t>Cost of Uty Reg. form</t>
  </si>
  <si>
    <t>Permanent seat increase to Uty</t>
  </si>
  <si>
    <t>Documentation fee frwd. To IHRD</t>
  </si>
  <si>
    <t>Refund of pending salary</t>
  </si>
  <si>
    <t>Remuneration sanctioned from Uty</t>
  </si>
  <si>
    <t>Refund of Edl. Loan</t>
  </si>
  <si>
    <t>Refund of Interest free loan to IHRD</t>
  </si>
  <si>
    <t>Remuneration from CAS Vadakkancherry-MCA</t>
  </si>
  <si>
    <t>Sale proceeds of appli. Forms fee transferred</t>
  </si>
  <si>
    <t>Building construction</t>
  </si>
  <si>
    <t>Rent,rate&amp;taxes</t>
  </si>
  <si>
    <t>Maintenance of building</t>
  </si>
  <si>
    <t>Maintenance of vehicle</t>
  </si>
  <si>
    <t>Maintenanae of M&amp;E</t>
  </si>
  <si>
    <t>Audit fee</t>
  </si>
  <si>
    <t>Admini. Fee</t>
  </si>
  <si>
    <t>Pro. Affli. Fee paid to CLT Uty</t>
  </si>
  <si>
    <t>Inspection fee to CLT Uty</t>
  </si>
  <si>
    <t>Admini. Fee paid to CLT Uty</t>
  </si>
  <si>
    <t>Students stationery</t>
  </si>
  <si>
    <t>Students Studey materials</t>
  </si>
  <si>
    <t>Arts&amp; Sports</t>
  </si>
  <si>
    <t>Capital expenditure</t>
  </si>
  <si>
    <t>M&amp;E</t>
  </si>
  <si>
    <t>Computers</t>
  </si>
  <si>
    <t>Printers</t>
  </si>
  <si>
    <t>Electric&amp; electronic equip.</t>
  </si>
  <si>
    <t>Computer&amp; Hardware accessories</t>
  </si>
  <si>
    <t>Others</t>
  </si>
  <si>
    <t>furniture</t>
  </si>
  <si>
    <t>Library</t>
  </si>
  <si>
    <t>Books</t>
  </si>
  <si>
    <t>newspaper&amp; Periodicals</t>
  </si>
  <si>
    <t>others</t>
  </si>
  <si>
    <t>Maintenance of Furniture</t>
  </si>
  <si>
    <t>Fund transferred to IHRD Insti.</t>
  </si>
  <si>
    <t>Fund transferred to IHRD HQrs</t>
  </si>
  <si>
    <t>Loans&amp;Advances</t>
  </si>
  <si>
    <t>Unfunded debt</t>
  </si>
  <si>
    <t>Refund of CD</t>
  </si>
  <si>
    <t>Refund of SD/EMD</t>
  </si>
  <si>
    <t>Payment adv. From CPF</t>
  </si>
  <si>
    <t>Non-refundable adv. From CPF</t>
  </si>
  <si>
    <t>CPF subscription&amp;Repayment of loan</t>
  </si>
  <si>
    <t>Freight&amp; Transport labour</t>
  </si>
  <si>
    <t>Rent,rate &amp;Taxes</t>
  </si>
  <si>
    <t>Machinery&amp; Equipments</t>
  </si>
  <si>
    <t>Loan from IHRD HQrs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</si>
</sst>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13" xfId="0" applyBorder="1" applyAlignment="1"/>
    <xf numFmtId="0" fontId="0" fillId="0" borderId="0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Font="1" applyBorder="1" applyAlignment="1"/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6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0" fillId="0" borderId="17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2" fillId="0" borderId="13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13" xfId="0" applyFont="1" applyFill="1" applyBorder="1" applyAlignment="1"/>
    <xf numFmtId="43" fontId="0" fillId="0" borderId="12" xfId="1" applyFont="1" applyBorder="1"/>
    <xf numFmtId="43" fontId="0" fillId="2" borderId="0" xfId="0" applyNumberFormat="1" applyFill="1"/>
    <xf numFmtId="43" fontId="0" fillId="0" borderId="10" xfId="1" applyFont="1" applyBorder="1"/>
    <xf numFmtId="43" fontId="0" fillId="0" borderId="16" xfId="1" applyFont="1" applyBorder="1"/>
    <xf numFmtId="43" fontId="0" fillId="0" borderId="17" xfId="1" applyFont="1" applyBorder="1"/>
    <xf numFmtId="43" fontId="0" fillId="0" borderId="17" xfId="1" applyFont="1" applyFill="1" applyBorder="1"/>
    <xf numFmtId="43" fontId="0" fillId="0" borderId="11" xfId="1" applyFont="1" applyBorder="1"/>
    <xf numFmtId="43" fontId="0" fillId="0" borderId="6" xfId="1" applyFont="1" applyBorder="1"/>
    <xf numFmtId="43" fontId="0" fillId="0" borderId="8" xfId="1" applyFont="1" applyBorder="1"/>
    <xf numFmtId="9" fontId="0" fillId="0" borderId="14" xfId="2" applyFont="1" applyBorder="1"/>
    <xf numFmtId="0" fontId="4" fillId="0" borderId="13" xfId="0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0" xfId="0" applyFill="1"/>
    <xf numFmtId="0" fontId="4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43" fontId="0" fillId="0" borderId="11" xfId="1" applyFont="1" applyFill="1" applyBorder="1" applyAlignment="1">
      <alignment horizontal="left"/>
    </xf>
    <xf numFmtId="43" fontId="0" fillId="0" borderId="12" xfId="1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3" xfId="0" applyFont="1" applyFill="1" applyBorder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0" xfId="0" applyFill="1" applyBorder="1" applyAlignment="1">
      <alignment vertical="top"/>
    </xf>
    <xf numFmtId="43" fontId="0" fillId="0" borderId="14" xfId="1" applyFont="1" applyFill="1" applyBorder="1" applyAlignment="1">
      <alignment horizontal="left" vertical="top"/>
    </xf>
    <xf numFmtId="0" fontId="0" fillId="0" borderId="4" xfId="0" applyFill="1" applyBorder="1" applyAlignment="1">
      <alignment vertical="top"/>
    </xf>
    <xf numFmtId="0" fontId="0" fillId="0" borderId="5" xfId="0" applyFill="1" applyBorder="1"/>
    <xf numFmtId="43" fontId="0" fillId="0" borderId="16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0" fontId="0" fillId="2" borderId="13" xfId="0" applyFill="1" applyBorder="1" applyAlignment="1"/>
    <xf numFmtId="0" fontId="0" fillId="2" borderId="0" xfId="0" applyFill="1" applyBorder="1" applyAlignment="1"/>
    <xf numFmtId="0" fontId="0" fillId="2" borderId="12" xfId="0" applyFill="1" applyBorder="1" applyAlignment="1"/>
    <xf numFmtId="0" fontId="0" fillId="2" borderId="0" xfId="0" applyFill="1"/>
    <xf numFmtId="43" fontId="0" fillId="2" borderId="14" xfId="1" applyFont="1" applyFill="1" applyBorder="1"/>
    <xf numFmtId="43" fontId="0" fillId="0" borderId="0" xfId="0" applyNumberFormat="1"/>
    <xf numFmtId="43" fontId="0" fillId="0" borderId="17" xfId="1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2" borderId="17" xfId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opLeftCell="A73" workbookViewId="0">
      <selection activeCell="F96" sqref="F96"/>
    </sheetView>
  </sheetViews>
  <sheetFormatPr defaultRowHeight="15"/>
  <cols>
    <col min="4" max="4" width="11.5703125" bestFit="1" customWidth="1"/>
    <col min="5" max="5" width="13.28515625" bestFit="1" customWidth="1"/>
    <col min="9" max="9" width="10.5703125" bestFit="1" customWidth="1"/>
    <col min="10" max="10" width="13.28515625" bestFit="1" customWidth="1"/>
    <col min="12" max="12" width="10.5703125" bestFit="1" customWidth="1"/>
  </cols>
  <sheetData>
    <row r="1" spans="1:12">
      <c r="A1" s="111" t="s">
        <v>9</v>
      </c>
      <c r="B1" s="112"/>
      <c r="C1" s="112"/>
      <c r="D1" s="112"/>
      <c r="E1" s="112"/>
      <c r="F1" s="112"/>
      <c r="G1" s="112"/>
      <c r="H1" s="112"/>
      <c r="I1" s="112"/>
      <c r="J1" s="113"/>
    </row>
    <row r="2" spans="1:12">
      <c r="A2" s="114"/>
      <c r="B2" s="115"/>
      <c r="C2" s="115"/>
      <c r="D2" s="115"/>
      <c r="E2" s="115"/>
      <c r="F2" s="115"/>
      <c r="G2" s="115"/>
      <c r="H2" s="115"/>
      <c r="I2" s="115"/>
      <c r="J2" s="116"/>
    </row>
    <row r="3" spans="1:12">
      <c r="A3" s="117" t="s">
        <v>0</v>
      </c>
      <c r="B3" s="118"/>
      <c r="C3" s="118"/>
      <c r="D3" s="118"/>
      <c r="E3" s="119"/>
      <c r="F3" s="119"/>
      <c r="G3" s="119"/>
      <c r="H3" s="119"/>
      <c r="I3" s="119"/>
      <c r="J3" s="120"/>
    </row>
    <row r="4" spans="1:12">
      <c r="A4" s="121" t="s">
        <v>1</v>
      </c>
      <c r="B4" s="119"/>
      <c r="C4" s="120"/>
      <c r="D4" s="51"/>
      <c r="E4" s="52" t="s">
        <v>2</v>
      </c>
      <c r="F4" s="121" t="s">
        <v>3</v>
      </c>
      <c r="G4" s="119"/>
      <c r="H4" s="120"/>
      <c r="I4" s="51"/>
      <c r="J4" s="53" t="s">
        <v>2</v>
      </c>
    </row>
    <row r="5" spans="1:12">
      <c r="A5" s="54" t="s">
        <v>4</v>
      </c>
      <c r="B5" s="55"/>
      <c r="C5" s="56"/>
      <c r="D5" s="57"/>
      <c r="E5" s="58"/>
      <c r="F5" s="54" t="s">
        <v>166</v>
      </c>
      <c r="G5" s="55"/>
      <c r="H5" s="56"/>
      <c r="I5" s="59"/>
      <c r="J5" s="60"/>
    </row>
    <row r="6" spans="1:12">
      <c r="A6" s="34" t="s">
        <v>5</v>
      </c>
      <c r="B6" s="61"/>
      <c r="C6" s="62"/>
      <c r="D6" s="63">
        <v>1420</v>
      </c>
      <c r="E6" s="64"/>
      <c r="F6" s="33" t="s">
        <v>65</v>
      </c>
      <c r="G6" s="35"/>
      <c r="H6" s="65"/>
      <c r="I6" s="66"/>
      <c r="J6" s="7">
        <v>630832</v>
      </c>
    </row>
    <row r="7" spans="1:12">
      <c r="A7" s="34" t="s">
        <v>6</v>
      </c>
      <c r="B7" s="61"/>
      <c r="C7" s="62"/>
      <c r="D7" s="67">
        <f>43376</f>
        <v>43376</v>
      </c>
      <c r="E7" s="64">
        <f>SUM(D6:D7)</f>
        <v>44796</v>
      </c>
      <c r="F7" s="33" t="s">
        <v>167</v>
      </c>
      <c r="G7" s="35"/>
      <c r="H7" s="65"/>
      <c r="I7" s="66"/>
      <c r="J7" s="7">
        <v>676456</v>
      </c>
      <c r="L7">
        <v>44741</v>
      </c>
    </row>
    <row r="8" spans="1:12">
      <c r="A8" s="68"/>
      <c r="B8" s="69"/>
      <c r="C8" s="70"/>
      <c r="D8" s="71"/>
      <c r="E8" s="72"/>
      <c r="F8" s="33" t="s">
        <v>168</v>
      </c>
      <c r="G8" s="35"/>
      <c r="H8" s="65"/>
      <c r="I8" s="66"/>
      <c r="J8" s="7">
        <v>11732</v>
      </c>
      <c r="L8" s="109">
        <f>E7-L7</f>
        <v>55</v>
      </c>
    </row>
    <row r="9" spans="1:12">
      <c r="A9" s="33" t="s">
        <v>37</v>
      </c>
      <c r="B9" s="35"/>
      <c r="C9" s="65"/>
      <c r="D9" s="73"/>
      <c r="E9" s="7"/>
      <c r="F9" s="33" t="s">
        <v>169</v>
      </c>
      <c r="G9" s="35"/>
      <c r="H9" s="65"/>
      <c r="I9" s="66"/>
      <c r="J9" s="7">
        <v>2250</v>
      </c>
    </row>
    <row r="10" spans="1:12">
      <c r="A10" s="33" t="s">
        <v>108</v>
      </c>
      <c r="B10" s="35"/>
      <c r="C10" s="65"/>
      <c r="D10" s="73"/>
      <c r="E10" s="7"/>
      <c r="F10" s="74" t="s">
        <v>170</v>
      </c>
      <c r="G10" s="37"/>
      <c r="H10" s="75"/>
      <c r="I10" s="66"/>
      <c r="J10" s="7">
        <v>40437</v>
      </c>
    </row>
    <row r="11" spans="1:12">
      <c r="A11" s="33" t="s">
        <v>165</v>
      </c>
      <c r="B11" s="35"/>
      <c r="C11" s="65"/>
      <c r="D11" s="73"/>
      <c r="E11" s="7">
        <v>2515700</v>
      </c>
      <c r="F11" s="74" t="s">
        <v>171</v>
      </c>
      <c r="G11" s="37"/>
      <c r="H11" s="75"/>
      <c r="I11" s="66"/>
      <c r="J11" s="7">
        <v>53727</v>
      </c>
    </row>
    <row r="12" spans="1:12">
      <c r="A12" s="33" t="s">
        <v>109</v>
      </c>
      <c r="B12" s="35"/>
      <c r="C12" s="65"/>
      <c r="D12" s="73"/>
      <c r="E12" s="7">
        <v>36250</v>
      </c>
      <c r="F12" s="33" t="s">
        <v>172</v>
      </c>
      <c r="G12" s="35"/>
      <c r="H12" s="65"/>
      <c r="I12" s="76"/>
      <c r="J12" s="7">
        <v>22000</v>
      </c>
    </row>
    <row r="13" spans="1:12">
      <c r="A13" s="33" t="s">
        <v>164</v>
      </c>
      <c r="B13" s="77"/>
      <c r="C13" s="78"/>
      <c r="D13" s="73"/>
      <c r="E13" s="7">
        <v>26700</v>
      </c>
      <c r="F13" s="33" t="s">
        <v>173</v>
      </c>
      <c r="G13" s="35"/>
      <c r="H13" s="65"/>
      <c r="I13" s="66"/>
      <c r="J13" s="7">
        <v>129343</v>
      </c>
    </row>
    <row r="14" spans="1:12">
      <c r="A14" s="33" t="s">
        <v>110</v>
      </c>
      <c r="B14" s="37"/>
      <c r="C14" s="75"/>
      <c r="D14" s="73"/>
      <c r="E14" s="7">
        <v>9936</v>
      </c>
      <c r="F14" s="33" t="s">
        <v>125</v>
      </c>
      <c r="G14" s="35"/>
      <c r="H14" s="65"/>
      <c r="I14" s="66"/>
      <c r="J14" s="7">
        <v>40493</v>
      </c>
    </row>
    <row r="15" spans="1:12">
      <c r="A15" s="33" t="s">
        <v>111</v>
      </c>
      <c r="B15" s="35"/>
      <c r="C15" s="65"/>
      <c r="D15" s="73"/>
      <c r="E15" s="7">
        <v>327475</v>
      </c>
      <c r="F15" s="33" t="s">
        <v>174</v>
      </c>
      <c r="G15" s="35"/>
      <c r="H15" s="65"/>
      <c r="I15" s="66"/>
      <c r="J15" s="7">
        <v>1630</v>
      </c>
    </row>
    <row r="16" spans="1:12">
      <c r="A16" s="33" t="s">
        <v>92</v>
      </c>
      <c r="B16" s="79"/>
      <c r="C16" s="66"/>
      <c r="D16" s="73"/>
      <c r="E16" s="108">
        <v>62400</v>
      </c>
      <c r="F16" s="33" t="s">
        <v>175</v>
      </c>
      <c r="G16" s="35"/>
      <c r="H16" s="65"/>
      <c r="I16" s="66"/>
      <c r="J16" s="7">
        <v>243289</v>
      </c>
    </row>
    <row r="17" spans="1:10">
      <c r="A17" s="33" t="s">
        <v>112</v>
      </c>
      <c r="B17" s="79"/>
      <c r="C17" s="66"/>
      <c r="D17" s="73"/>
      <c r="E17" s="7">
        <v>346000</v>
      </c>
      <c r="F17" s="33" t="s">
        <v>69</v>
      </c>
      <c r="G17" s="35"/>
      <c r="H17" s="65"/>
      <c r="I17" s="66"/>
      <c r="J17" s="7">
        <v>1727384</v>
      </c>
    </row>
    <row r="18" spans="1:10">
      <c r="A18" s="80" t="s">
        <v>113</v>
      </c>
      <c r="B18" s="79"/>
      <c r="C18" s="66"/>
      <c r="D18" s="73"/>
      <c r="E18" s="7">
        <v>0</v>
      </c>
      <c r="F18" s="33" t="s">
        <v>176</v>
      </c>
      <c r="G18" s="35"/>
      <c r="H18" s="65"/>
      <c r="I18" s="76"/>
      <c r="J18" s="7">
        <v>5200</v>
      </c>
    </row>
    <row r="19" spans="1:10">
      <c r="A19" s="80" t="s">
        <v>39</v>
      </c>
      <c r="B19" s="79"/>
      <c r="C19" s="66"/>
      <c r="D19" s="73"/>
      <c r="E19" s="7">
        <v>29004</v>
      </c>
      <c r="F19" s="33" t="s">
        <v>177</v>
      </c>
      <c r="G19" s="35"/>
      <c r="H19" s="65"/>
      <c r="I19" s="66"/>
      <c r="J19" s="7">
        <v>0</v>
      </c>
    </row>
    <row r="20" spans="1:10">
      <c r="A20" s="80" t="s">
        <v>114</v>
      </c>
      <c r="B20" s="35"/>
      <c r="C20" s="65"/>
      <c r="D20" s="73"/>
      <c r="E20" s="7">
        <v>0</v>
      </c>
      <c r="F20" s="33" t="s">
        <v>178</v>
      </c>
      <c r="G20" s="35"/>
      <c r="H20" s="65"/>
      <c r="I20" s="66"/>
      <c r="J20" s="7">
        <v>0</v>
      </c>
    </row>
    <row r="21" spans="1:10">
      <c r="A21" s="80" t="s">
        <v>115</v>
      </c>
      <c r="B21" s="77"/>
      <c r="C21" s="78"/>
      <c r="D21" s="73"/>
      <c r="E21" s="7">
        <v>1200</v>
      </c>
      <c r="F21" s="33" t="s">
        <v>71</v>
      </c>
      <c r="G21" s="35"/>
      <c r="H21" s="65"/>
      <c r="I21" s="66"/>
      <c r="J21" s="7">
        <v>16960</v>
      </c>
    </row>
    <row r="22" spans="1:10">
      <c r="A22" s="33" t="s">
        <v>116</v>
      </c>
      <c r="B22" s="35"/>
      <c r="C22" s="65"/>
      <c r="D22" s="73"/>
      <c r="E22" s="7">
        <v>875</v>
      </c>
      <c r="F22" s="74" t="s">
        <v>179</v>
      </c>
      <c r="G22" s="37"/>
      <c r="H22" s="75"/>
      <c r="I22" s="66"/>
      <c r="J22" s="7">
        <v>54579</v>
      </c>
    </row>
    <row r="23" spans="1:10">
      <c r="A23" s="33" t="s">
        <v>75</v>
      </c>
      <c r="B23" s="37"/>
      <c r="C23" s="75"/>
      <c r="D23" s="73"/>
      <c r="E23" s="7">
        <v>6815</v>
      </c>
      <c r="F23" s="33" t="s">
        <v>180</v>
      </c>
      <c r="G23" s="35"/>
      <c r="H23" s="65"/>
      <c r="I23" s="81"/>
      <c r="J23" s="7">
        <v>0</v>
      </c>
    </row>
    <row r="24" spans="1:10">
      <c r="A24" s="33" t="s">
        <v>117</v>
      </c>
      <c r="B24" s="37"/>
      <c r="C24" s="75"/>
      <c r="D24" s="73"/>
      <c r="E24" s="7">
        <v>22000</v>
      </c>
      <c r="F24" s="33" t="s">
        <v>181</v>
      </c>
      <c r="G24" s="35"/>
      <c r="H24" s="65"/>
      <c r="I24" s="81"/>
      <c r="J24" s="7">
        <v>11932</v>
      </c>
    </row>
    <row r="25" spans="1:10">
      <c r="A25" s="33" t="s">
        <v>249</v>
      </c>
      <c r="B25" s="37"/>
      <c r="C25" s="75"/>
      <c r="D25" s="73"/>
      <c r="E25" s="7">
        <v>649472</v>
      </c>
      <c r="F25" s="80" t="s">
        <v>182</v>
      </c>
      <c r="G25" s="79"/>
      <c r="H25" s="66"/>
      <c r="I25" s="81"/>
      <c r="J25" s="7">
        <v>2860</v>
      </c>
    </row>
    <row r="26" spans="1:10">
      <c r="A26" s="33" t="s">
        <v>118</v>
      </c>
      <c r="B26" s="37"/>
      <c r="C26" s="75"/>
      <c r="D26" s="73"/>
      <c r="E26" s="7">
        <v>0</v>
      </c>
      <c r="F26" s="74" t="s">
        <v>75</v>
      </c>
      <c r="G26" s="37"/>
      <c r="H26" s="75"/>
      <c r="I26" s="81"/>
      <c r="J26" s="7">
        <v>566</v>
      </c>
    </row>
    <row r="27" spans="1:10">
      <c r="A27" s="34" t="s">
        <v>119</v>
      </c>
      <c r="B27" s="37"/>
      <c r="C27" s="75"/>
      <c r="D27" s="73"/>
      <c r="E27" s="7">
        <v>0</v>
      </c>
      <c r="F27" s="33" t="s">
        <v>183</v>
      </c>
      <c r="G27" s="35"/>
      <c r="H27" s="65"/>
      <c r="I27" s="81"/>
      <c r="J27" s="7">
        <f>275+55</f>
        <v>330</v>
      </c>
    </row>
    <row r="28" spans="1:10">
      <c r="A28" s="33" t="s">
        <v>120</v>
      </c>
      <c r="B28" s="37"/>
      <c r="C28" s="75"/>
      <c r="D28" s="73"/>
      <c r="E28" s="7">
        <v>88000</v>
      </c>
      <c r="F28" s="74" t="s">
        <v>184</v>
      </c>
      <c r="G28" s="37"/>
      <c r="H28" s="75"/>
      <c r="I28" s="81"/>
      <c r="J28" s="7">
        <v>0</v>
      </c>
    </row>
    <row r="29" spans="1:10">
      <c r="A29" s="33" t="s">
        <v>121</v>
      </c>
      <c r="B29" s="37"/>
      <c r="C29" s="75"/>
      <c r="D29" s="73"/>
      <c r="E29" s="7">
        <v>0</v>
      </c>
      <c r="F29" s="74" t="s">
        <v>185</v>
      </c>
      <c r="G29" s="37"/>
      <c r="H29" s="75"/>
      <c r="I29" s="81"/>
      <c r="J29" s="7">
        <v>3555</v>
      </c>
    </row>
    <row r="30" spans="1:10">
      <c r="A30" s="82" t="s">
        <v>122</v>
      </c>
      <c r="B30" s="37"/>
      <c r="C30" s="75"/>
      <c r="D30" s="73"/>
      <c r="E30" s="7">
        <v>0</v>
      </c>
      <c r="F30" s="33" t="s">
        <v>186</v>
      </c>
      <c r="G30" s="35"/>
      <c r="H30" s="65"/>
      <c r="I30" s="81"/>
      <c r="J30" s="7">
        <v>6298</v>
      </c>
    </row>
    <row r="31" spans="1:10">
      <c r="A31" s="35" t="s">
        <v>123</v>
      </c>
      <c r="B31" s="37"/>
      <c r="C31" s="75"/>
      <c r="D31" s="73"/>
      <c r="E31" s="7">
        <v>58995</v>
      </c>
      <c r="F31" s="74" t="s">
        <v>246</v>
      </c>
      <c r="G31" s="37"/>
      <c r="H31" s="75"/>
      <c r="I31" s="81"/>
      <c r="J31" s="7">
        <v>749</v>
      </c>
    </row>
    <row r="32" spans="1:10">
      <c r="A32" s="35" t="s">
        <v>124</v>
      </c>
      <c r="B32" s="77"/>
      <c r="C32" s="78"/>
      <c r="D32" s="73"/>
      <c r="E32" s="7">
        <v>22597</v>
      </c>
      <c r="F32" s="80" t="s">
        <v>187</v>
      </c>
      <c r="G32" s="37"/>
      <c r="H32" s="75"/>
      <c r="I32" s="81"/>
      <c r="J32" s="7">
        <v>1256</v>
      </c>
    </row>
    <row r="33" spans="1:10">
      <c r="A33" s="36" t="s">
        <v>125</v>
      </c>
      <c r="B33" s="77"/>
      <c r="C33" s="78"/>
      <c r="D33" s="73"/>
      <c r="E33" s="7">
        <v>5650</v>
      </c>
      <c r="F33" s="74" t="s">
        <v>188</v>
      </c>
      <c r="G33" s="37"/>
      <c r="H33" s="75"/>
      <c r="I33" s="81"/>
      <c r="J33" s="7">
        <v>0</v>
      </c>
    </row>
    <row r="34" spans="1:10">
      <c r="A34" s="33" t="s">
        <v>126</v>
      </c>
      <c r="B34" s="83"/>
      <c r="C34" s="84"/>
      <c r="D34" s="73"/>
      <c r="E34" s="7">
        <v>5562</v>
      </c>
      <c r="F34" s="33" t="s">
        <v>189</v>
      </c>
      <c r="G34" s="35"/>
      <c r="H34" s="65"/>
      <c r="I34" s="81"/>
      <c r="J34" s="7">
        <v>7031</v>
      </c>
    </row>
    <row r="35" spans="1:10">
      <c r="A35" s="33" t="s">
        <v>127</v>
      </c>
      <c r="B35" s="37"/>
      <c r="C35" s="75"/>
      <c r="D35" s="73"/>
      <c r="E35" s="7">
        <v>5200</v>
      </c>
      <c r="F35" s="80" t="s">
        <v>77</v>
      </c>
      <c r="G35" s="37"/>
      <c r="H35" s="75"/>
      <c r="I35" s="81"/>
      <c r="J35" s="7">
        <v>2980</v>
      </c>
    </row>
    <row r="36" spans="1:10">
      <c r="A36" s="79" t="s">
        <v>128</v>
      </c>
      <c r="B36" s="37"/>
      <c r="C36" s="75"/>
      <c r="D36" s="73"/>
      <c r="E36" s="7">
        <v>0</v>
      </c>
      <c r="F36" s="80" t="s">
        <v>78</v>
      </c>
      <c r="G36" s="37"/>
      <c r="H36" s="75"/>
      <c r="I36" s="81"/>
      <c r="J36" s="7">
        <v>2963</v>
      </c>
    </row>
    <row r="37" spans="1:10">
      <c r="A37" s="36" t="s">
        <v>129</v>
      </c>
      <c r="B37" s="37"/>
      <c r="C37" s="75"/>
      <c r="D37" s="73"/>
      <c r="E37" s="7">
        <v>1000</v>
      </c>
      <c r="F37" s="33" t="s">
        <v>211</v>
      </c>
      <c r="G37" s="35"/>
      <c r="H37" s="65"/>
      <c r="I37" s="66"/>
      <c r="J37" s="7">
        <v>40000</v>
      </c>
    </row>
    <row r="38" spans="1:10">
      <c r="A38" s="36" t="s">
        <v>130</v>
      </c>
      <c r="B38" s="37"/>
      <c r="C38" s="75"/>
      <c r="D38" s="73"/>
      <c r="E38" s="7">
        <v>0</v>
      </c>
      <c r="F38" s="33" t="s">
        <v>212</v>
      </c>
      <c r="G38" s="35"/>
      <c r="H38" s="65"/>
      <c r="I38" s="66"/>
      <c r="J38" s="7">
        <v>302400</v>
      </c>
    </row>
    <row r="39" spans="1:10">
      <c r="A39" s="36" t="s">
        <v>131</v>
      </c>
      <c r="B39" s="37"/>
      <c r="C39" s="75"/>
      <c r="D39" s="73"/>
      <c r="E39" s="7">
        <v>226000</v>
      </c>
      <c r="F39" s="33" t="s">
        <v>213</v>
      </c>
      <c r="G39" s="35"/>
      <c r="H39" s="65"/>
      <c r="I39" s="66"/>
      <c r="J39" s="7">
        <v>210</v>
      </c>
    </row>
    <row r="40" spans="1:10">
      <c r="A40" s="36" t="s">
        <v>132</v>
      </c>
      <c r="B40" s="36"/>
      <c r="C40" s="85"/>
      <c r="D40" s="81"/>
      <c r="E40" s="7">
        <v>0</v>
      </c>
      <c r="F40" s="33" t="s">
        <v>214</v>
      </c>
      <c r="G40" s="35"/>
      <c r="H40" s="65"/>
      <c r="I40" s="66"/>
      <c r="J40" s="7">
        <v>0</v>
      </c>
    </row>
    <row r="41" spans="1:10">
      <c r="A41" s="37" t="s">
        <v>133</v>
      </c>
      <c r="B41" s="36"/>
      <c r="C41" s="85"/>
      <c r="D41" s="73"/>
      <c r="E41" s="7">
        <v>0</v>
      </c>
      <c r="F41" s="33" t="s">
        <v>215</v>
      </c>
      <c r="G41" s="35"/>
      <c r="H41" s="65"/>
      <c r="I41" s="66"/>
      <c r="J41" s="7">
        <v>800</v>
      </c>
    </row>
    <row r="42" spans="1:10">
      <c r="A42" s="38" t="s">
        <v>134</v>
      </c>
      <c r="B42" s="36"/>
      <c r="C42" s="85"/>
      <c r="D42" s="73"/>
      <c r="E42" s="7">
        <v>0</v>
      </c>
      <c r="F42" s="33" t="s">
        <v>216</v>
      </c>
      <c r="G42" s="35"/>
      <c r="H42" s="65"/>
      <c r="I42" s="66"/>
      <c r="J42" s="7">
        <v>0</v>
      </c>
    </row>
    <row r="43" spans="1:10">
      <c r="A43" s="37" t="s">
        <v>135</v>
      </c>
      <c r="B43" s="36"/>
      <c r="C43" s="85"/>
      <c r="D43" s="73"/>
      <c r="E43" s="7">
        <v>0</v>
      </c>
      <c r="F43" s="33" t="s">
        <v>217</v>
      </c>
      <c r="G43" s="35"/>
      <c r="H43" s="65"/>
      <c r="I43" s="66"/>
      <c r="J43" s="7">
        <v>0</v>
      </c>
    </row>
    <row r="44" spans="1:10">
      <c r="A44" s="37" t="s">
        <v>136</v>
      </c>
      <c r="B44" s="36"/>
      <c r="C44" s="85"/>
      <c r="D44" s="73"/>
      <c r="E44" s="7">
        <v>41400</v>
      </c>
      <c r="F44" s="33" t="s">
        <v>218</v>
      </c>
      <c r="G44" s="35"/>
      <c r="H44" s="65"/>
      <c r="I44" s="66"/>
      <c r="J44" s="7">
        <v>55000</v>
      </c>
    </row>
    <row r="45" spans="1:10">
      <c r="A45" s="37" t="s">
        <v>137</v>
      </c>
      <c r="B45" s="36"/>
      <c r="C45" s="85"/>
      <c r="D45" s="73"/>
      <c r="E45" s="7">
        <v>0</v>
      </c>
      <c r="F45" s="33" t="s">
        <v>219</v>
      </c>
      <c r="G45" s="35"/>
      <c r="H45" s="65"/>
      <c r="I45" s="66"/>
      <c r="J45" s="7">
        <v>2000</v>
      </c>
    </row>
    <row r="46" spans="1:10">
      <c r="A46" s="37" t="s">
        <v>138</v>
      </c>
      <c r="B46" s="36"/>
      <c r="C46" s="85"/>
      <c r="D46" s="73"/>
      <c r="E46" s="7">
        <v>675</v>
      </c>
      <c r="F46" s="33" t="s">
        <v>220</v>
      </c>
      <c r="G46" s="35"/>
      <c r="H46" s="65"/>
      <c r="I46" s="66"/>
      <c r="J46" s="7">
        <v>0</v>
      </c>
    </row>
    <row r="47" spans="1:10">
      <c r="A47" s="38" t="s">
        <v>139</v>
      </c>
      <c r="B47" s="36"/>
      <c r="C47" s="85"/>
      <c r="D47" s="73"/>
      <c r="E47" s="7">
        <v>0</v>
      </c>
      <c r="F47" s="33" t="s">
        <v>221</v>
      </c>
      <c r="G47" s="35"/>
      <c r="H47" s="65"/>
      <c r="I47" s="66"/>
      <c r="J47" s="7">
        <v>1626</v>
      </c>
    </row>
    <row r="48" spans="1:10">
      <c r="A48" s="73" t="s">
        <v>109</v>
      </c>
      <c r="B48" s="36"/>
      <c r="C48" s="85"/>
      <c r="D48" s="73"/>
      <c r="E48" s="7">
        <v>0</v>
      </c>
      <c r="F48" s="33" t="s">
        <v>222</v>
      </c>
      <c r="G48" s="35"/>
      <c r="H48" s="65"/>
      <c r="I48" s="66"/>
      <c r="J48" s="7">
        <v>0</v>
      </c>
    </row>
    <row r="49" spans="1:10">
      <c r="A49" s="37" t="s">
        <v>140</v>
      </c>
      <c r="B49" s="77"/>
      <c r="C49" s="78"/>
      <c r="D49" s="73"/>
      <c r="E49" s="7">
        <v>30</v>
      </c>
      <c r="F49" s="33" t="s">
        <v>223</v>
      </c>
      <c r="G49" s="35"/>
      <c r="H49" s="65"/>
      <c r="I49" s="66"/>
      <c r="J49" s="7">
        <v>49852</v>
      </c>
    </row>
    <row r="50" spans="1:10">
      <c r="A50" s="37" t="s">
        <v>141</v>
      </c>
      <c r="B50" s="77"/>
      <c r="C50" s="78"/>
      <c r="D50" s="73"/>
      <c r="E50" s="7">
        <v>0</v>
      </c>
      <c r="F50" s="33" t="s">
        <v>93</v>
      </c>
      <c r="G50" s="35"/>
      <c r="H50" s="65"/>
      <c r="I50" s="66"/>
      <c r="J50" s="7">
        <v>0</v>
      </c>
    </row>
    <row r="51" spans="1:10">
      <c r="A51" s="33" t="s">
        <v>142</v>
      </c>
      <c r="B51" s="77"/>
      <c r="C51" s="78"/>
      <c r="D51" s="73"/>
      <c r="E51" s="7">
        <v>9120</v>
      </c>
      <c r="F51" s="34" t="s">
        <v>224</v>
      </c>
      <c r="G51" s="35"/>
      <c r="H51" s="65"/>
      <c r="I51" s="66"/>
      <c r="J51" s="7">
        <v>0</v>
      </c>
    </row>
    <row r="52" spans="1:10">
      <c r="A52" s="33" t="s">
        <v>60</v>
      </c>
      <c r="B52" s="77"/>
      <c r="C52" s="78"/>
      <c r="D52" s="73"/>
      <c r="E52" s="7">
        <v>8070</v>
      </c>
      <c r="F52" s="33" t="s">
        <v>225</v>
      </c>
      <c r="G52" s="35"/>
      <c r="H52" s="65"/>
      <c r="I52" s="66"/>
      <c r="J52" s="7">
        <v>3920</v>
      </c>
    </row>
    <row r="53" spans="1:10">
      <c r="A53" s="33" t="s">
        <v>143</v>
      </c>
      <c r="B53" s="77"/>
      <c r="C53" s="78"/>
      <c r="D53" s="73"/>
      <c r="E53" s="7">
        <v>20175</v>
      </c>
      <c r="F53" s="33" t="s">
        <v>226</v>
      </c>
      <c r="G53" s="35"/>
      <c r="H53" s="65"/>
      <c r="I53" s="66"/>
      <c r="J53" s="7">
        <v>0</v>
      </c>
    </row>
    <row r="54" spans="1:10">
      <c r="A54" s="33" t="s">
        <v>144</v>
      </c>
      <c r="B54" s="77"/>
      <c r="C54" s="78"/>
      <c r="D54" s="75"/>
      <c r="E54" s="7">
        <v>9120</v>
      </c>
      <c r="F54" s="33" t="s">
        <v>227</v>
      </c>
      <c r="G54" s="35"/>
      <c r="H54" s="65"/>
      <c r="I54" s="66"/>
      <c r="J54" s="7">
        <v>17900</v>
      </c>
    </row>
    <row r="55" spans="1:10">
      <c r="A55" s="33" t="s">
        <v>145</v>
      </c>
      <c r="B55" s="77"/>
      <c r="C55" s="78"/>
      <c r="D55" s="73"/>
      <c r="E55" s="7">
        <v>2200</v>
      </c>
      <c r="F55" s="33" t="s">
        <v>228</v>
      </c>
      <c r="G55" s="35"/>
      <c r="H55" s="65"/>
      <c r="I55" s="66"/>
      <c r="J55" s="7">
        <v>69248</v>
      </c>
    </row>
    <row r="56" spans="1:10">
      <c r="A56" s="34" t="s">
        <v>146</v>
      </c>
      <c r="B56" s="77"/>
      <c r="C56" s="78"/>
      <c r="D56" s="73"/>
      <c r="E56" s="7">
        <v>500001</v>
      </c>
      <c r="F56" s="33" t="s">
        <v>229</v>
      </c>
      <c r="G56" s="35"/>
      <c r="H56" s="65"/>
      <c r="I56" s="66"/>
      <c r="J56" s="7">
        <v>0</v>
      </c>
    </row>
    <row r="57" spans="1:10">
      <c r="A57" s="39" t="s">
        <v>147</v>
      </c>
      <c r="B57" s="77"/>
      <c r="C57" s="78"/>
      <c r="D57" s="73"/>
      <c r="E57" s="7">
        <v>0</v>
      </c>
      <c r="F57" s="33" t="s">
        <v>230</v>
      </c>
      <c r="G57" s="35"/>
      <c r="H57" s="65"/>
      <c r="I57" s="66"/>
      <c r="J57" s="7">
        <v>0</v>
      </c>
    </row>
    <row r="58" spans="1:10">
      <c r="A58" s="39" t="s">
        <v>148</v>
      </c>
      <c r="B58" s="77"/>
      <c r="C58" s="78"/>
      <c r="D58" s="73"/>
      <c r="E58" s="7">
        <v>0</v>
      </c>
      <c r="F58" s="33" t="s">
        <v>231</v>
      </c>
      <c r="G58" s="35"/>
      <c r="H58" s="65"/>
      <c r="I58" s="66"/>
      <c r="J58" s="7">
        <v>277275</v>
      </c>
    </row>
    <row r="59" spans="1:10">
      <c r="A59" s="33" t="s">
        <v>149</v>
      </c>
      <c r="B59" s="77"/>
      <c r="C59" s="78"/>
      <c r="D59" s="73"/>
      <c r="E59" s="7">
        <v>0</v>
      </c>
      <c r="F59" s="33" t="s">
        <v>232</v>
      </c>
      <c r="G59" s="35"/>
      <c r="H59" s="65"/>
      <c r="I59" s="66"/>
      <c r="J59" s="7">
        <v>99783</v>
      </c>
    </row>
    <row r="60" spans="1:10">
      <c r="A60" s="33" t="s">
        <v>151</v>
      </c>
      <c r="B60" s="77"/>
      <c r="C60" s="78"/>
      <c r="D60" s="73"/>
      <c r="E60" s="7">
        <v>0</v>
      </c>
      <c r="F60" s="33" t="s">
        <v>233</v>
      </c>
      <c r="G60" s="35"/>
      <c r="H60" s="65"/>
      <c r="I60" s="66"/>
      <c r="J60" s="7">
        <v>3069</v>
      </c>
    </row>
    <row r="61" spans="1:10">
      <c r="A61" s="33" t="s">
        <v>152</v>
      </c>
      <c r="B61" s="35"/>
      <c r="C61" s="35"/>
      <c r="D61" s="86"/>
      <c r="E61" s="87">
        <v>0</v>
      </c>
      <c r="F61" s="33" t="s">
        <v>234</v>
      </c>
      <c r="G61" s="35"/>
      <c r="H61" s="65"/>
      <c r="I61" s="66"/>
      <c r="J61" s="7">
        <v>8299</v>
      </c>
    </row>
    <row r="62" spans="1:10">
      <c r="A62" s="34" t="s">
        <v>153</v>
      </c>
      <c r="B62" s="35"/>
      <c r="C62" s="35"/>
      <c r="D62" s="88"/>
      <c r="E62" s="87">
        <v>8177</v>
      </c>
      <c r="F62" s="33" t="s">
        <v>235</v>
      </c>
      <c r="G62" s="35"/>
      <c r="H62" s="65"/>
      <c r="I62" s="66"/>
      <c r="J62" s="7">
        <v>0</v>
      </c>
    </row>
    <row r="63" spans="1:10">
      <c r="A63" s="33" t="s">
        <v>151</v>
      </c>
      <c r="B63" s="35"/>
      <c r="C63" s="35"/>
      <c r="D63" s="88"/>
      <c r="E63" s="87">
        <v>0</v>
      </c>
      <c r="F63" s="33" t="s">
        <v>236</v>
      </c>
      <c r="G63" s="35"/>
      <c r="H63" s="65"/>
      <c r="I63" s="66"/>
      <c r="J63" s="7">
        <v>100</v>
      </c>
    </row>
    <row r="64" spans="1:10">
      <c r="A64" s="33" t="s">
        <v>149</v>
      </c>
      <c r="B64" s="35"/>
      <c r="C64" s="35"/>
      <c r="D64" s="88"/>
      <c r="E64" s="87">
        <v>0</v>
      </c>
      <c r="F64" s="33" t="s">
        <v>237</v>
      </c>
      <c r="G64" s="35"/>
      <c r="H64" s="65"/>
      <c r="I64" s="66"/>
      <c r="J64" s="7">
        <v>0</v>
      </c>
    </row>
    <row r="65" spans="1:10">
      <c r="A65" s="33" t="s">
        <v>154</v>
      </c>
      <c r="B65" s="35"/>
      <c r="C65" s="35"/>
      <c r="D65" s="88"/>
      <c r="E65" s="87">
        <v>0</v>
      </c>
      <c r="F65" s="33" t="s">
        <v>238</v>
      </c>
      <c r="G65" s="35"/>
      <c r="H65" s="65"/>
      <c r="I65" s="66"/>
      <c r="J65" s="7">
        <v>9000</v>
      </c>
    </row>
    <row r="66" spans="1:10">
      <c r="A66" s="33" t="s">
        <v>155</v>
      </c>
      <c r="B66" s="35"/>
      <c r="C66" s="35"/>
      <c r="D66" s="88"/>
      <c r="E66" s="87">
        <v>0</v>
      </c>
      <c r="F66" s="34" t="s">
        <v>239</v>
      </c>
      <c r="G66" s="35"/>
      <c r="H66" s="65"/>
      <c r="I66" s="66"/>
      <c r="J66" s="7">
        <v>0</v>
      </c>
    </row>
    <row r="67" spans="1:10">
      <c r="A67" s="33" t="s">
        <v>156</v>
      </c>
      <c r="B67" s="35"/>
      <c r="C67" s="35"/>
      <c r="D67" s="88"/>
      <c r="E67" s="87">
        <v>0</v>
      </c>
      <c r="F67" s="33" t="s">
        <v>240</v>
      </c>
      <c r="G67" s="35"/>
      <c r="H67" s="65"/>
      <c r="I67" s="66"/>
      <c r="J67" s="7">
        <v>0</v>
      </c>
    </row>
    <row r="68" spans="1:10">
      <c r="A68" s="33" t="s">
        <v>157</v>
      </c>
      <c r="B68" s="79"/>
      <c r="C68" s="79"/>
      <c r="D68" s="88"/>
      <c r="E68" s="87">
        <v>0</v>
      </c>
      <c r="F68" s="34" t="s">
        <v>119</v>
      </c>
      <c r="G68" s="35"/>
      <c r="H68" s="65"/>
      <c r="I68" s="66"/>
      <c r="J68" s="7">
        <v>0</v>
      </c>
    </row>
    <row r="69" spans="1:10">
      <c r="A69" s="33" t="s">
        <v>158</v>
      </c>
      <c r="B69" s="35"/>
      <c r="C69" s="35"/>
      <c r="D69" s="88"/>
      <c r="E69" s="87">
        <v>0</v>
      </c>
      <c r="F69" s="33" t="s">
        <v>241</v>
      </c>
      <c r="G69" s="35"/>
      <c r="H69" s="65"/>
      <c r="I69" s="66"/>
      <c r="J69" s="7">
        <v>61000</v>
      </c>
    </row>
    <row r="70" spans="1:10">
      <c r="A70" s="80" t="s">
        <v>159</v>
      </c>
      <c r="B70" s="35"/>
      <c r="C70" s="35"/>
      <c r="D70" s="88"/>
      <c r="E70" s="87">
        <v>0</v>
      </c>
      <c r="F70" s="33" t="s">
        <v>242</v>
      </c>
      <c r="G70" s="35"/>
      <c r="H70" s="65"/>
      <c r="I70" s="66"/>
      <c r="J70" s="7">
        <v>0</v>
      </c>
    </row>
    <row r="71" spans="1:10">
      <c r="A71" s="33" t="s">
        <v>160</v>
      </c>
      <c r="B71" s="37"/>
      <c r="C71" s="37"/>
      <c r="D71" s="88"/>
      <c r="E71" s="87">
        <v>0</v>
      </c>
      <c r="F71" s="34" t="s">
        <v>122</v>
      </c>
      <c r="G71" s="35"/>
      <c r="H71" s="65"/>
      <c r="I71" s="66"/>
      <c r="J71" s="7">
        <v>0</v>
      </c>
    </row>
    <row r="72" spans="1:10">
      <c r="A72" s="39" t="s">
        <v>161</v>
      </c>
      <c r="B72" s="37"/>
      <c r="C72" s="37"/>
      <c r="D72" s="88"/>
      <c r="E72" s="87">
        <v>0</v>
      </c>
      <c r="F72" s="33" t="s">
        <v>243</v>
      </c>
      <c r="G72" s="35"/>
      <c r="H72" s="65"/>
      <c r="I72" s="66"/>
      <c r="J72" s="7">
        <v>0</v>
      </c>
    </row>
    <row r="73" spans="1:10">
      <c r="A73" s="39" t="s">
        <v>162</v>
      </c>
      <c r="B73" s="37"/>
      <c r="C73" s="37"/>
      <c r="D73" s="88"/>
      <c r="E73" s="87">
        <v>0</v>
      </c>
      <c r="F73" s="33" t="s">
        <v>244</v>
      </c>
      <c r="G73" s="35"/>
      <c r="H73" s="65"/>
      <c r="I73" s="66"/>
      <c r="J73" s="7">
        <v>226000</v>
      </c>
    </row>
    <row r="74" spans="1:10">
      <c r="A74" s="39" t="s">
        <v>163</v>
      </c>
      <c r="B74" s="37"/>
      <c r="C74" s="37"/>
      <c r="D74" s="88"/>
      <c r="E74" s="87">
        <v>0</v>
      </c>
      <c r="F74" s="33" t="s">
        <v>245</v>
      </c>
      <c r="G74" s="35"/>
      <c r="H74" s="65"/>
      <c r="I74" s="66"/>
      <c r="J74" s="7">
        <v>58995</v>
      </c>
    </row>
    <row r="75" spans="1:10">
      <c r="A75" s="39"/>
      <c r="B75" s="37"/>
      <c r="C75" s="37"/>
      <c r="D75" s="88"/>
      <c r="E75" s="87"/>
      <c r="F75" s="33" t="s">
        <v>124</v>
      </c>
      <c r="G75" s="35"/>
      <c r="H75" s="65"/>
      <c r="I75" s="66"/>
      <c r="J75" s="7">
        <v>22597</v>
      </c>
    </row>
    <row r="76" spans="1:10">
      <c r="A76" s="79"/>
      <c r="B76" s="37"/>
      <c r="C76" s="37"/>
      <c r="D76" s="88"/>
      <c r="E76" s="87"/>
      <c r="F76" s="33" t="s">
        <v>125</v>
      </c>
      <c r="G76" s="35"/>
      <c r="H76" s="65"/>
      <c r="I76" s="66"/>
      <c r="J76" s="7">
        <v>5650</v>
      </c>
    </row>
    <row r="77" spans="1:10">
      <c r="A77" s="81"/>
      <c r="B77" s="81"/>
      <c r="C77" s="81"/>
      <c r="D77" s="22"/>
      <c r="E77" s="81"/>
      <c r="F77" s="80" t="s">
        <v>126</v>
      </c>
      <c r="G77" s="37"/>
      <c r="H77" s="75"/>
      <c r="I77" s="81"/>
      <c r="J77" s="7">
        <v>5562</v>
      </c>
    </row>
    <row r="78" spans="1:10">
      <c r="A78" s="81"/>
      <c r="B78" s="81"/>
      <c r="C78" s="81"/>
      <c r="D78" s="22"/>
      <c r="E78" s="81"/>
      <c r="F78" s="74" t="s">
        <v>190</v>
      </c>
      <c r="G78" s="37"/>
      <c r="H78" s="75"/>
      <c r="I78" s="81"/>
      <c r="J78" s="7">
        <v>0</v>
      </c>
    </row>
    <row r="79" spans="1:10">
      <c r="A79" s="81"/>
      <c r="B79" s="81"/>
      <c r="C79" s="81"/>
      <c r="D79" s="22"/>
      <c r="E79" s="81"/>
      <c r="F79" s="89" t="s">
        <v>191</v>
      </c>
      <c r="G79" s="37"/>
      <c r="H79" s="75"/>
      <c r="I79" s="81"/>
      <c r="J79" s="7">
        <v>0</v>
      </c>
    </row>
    <row r="80" spans="1:10">
      <c r="A80" s="81"/>
      <c r="B80" s="81"/>
      <c r="C80" s="81"/>
      <c r="D80" s="22"/>
      <c r="E80" s="81"/>
      <c r="F80" s="80" t="s">
        <v>192</v>
      </c>
      <c r="G80" s="79"/>
      <c r="H80" s="66"/>
      <c r="I80" s="81"/>
      <c r="J80" s="7">
        <v>0</v>
      </c>
    </row>
    <row r="81" spans="1:10">
      <c r="A81" s="81"/>
      <c r="B81" s="81"/>
      <c r="C81" s="81"/>
      <c r="D81" s="22"/>
      <c r="E81" s="81"/>
      <c r="F81" s="80" t="s">
        <v>193</v>
      </c>
      <c r="G81" s="79"/>
      <c r="H81" s="66"/>
      <c r="I81" s="81"/>
      <c r="J81" s="7">
        <v>0</v>
      </c>
    </row>
    <row r="82" spans="1:10">
      <c r="A82" s="81"/>
      <c r="B82" s="81"/>
      <c r="C82" s="81"/>
      <c r="D82" s="22"/>
      <c r="E82" s="81"/>
      <c r="F82" s="80" t="s">
        <v>194</v>
      </c>
      <c r="G82" s="79"/>
      <c r="H82" s="66"/>
      <c r="I82" s="81"/>
      <c r="J82" s="7">
        <v>0</v>
      </c>
    </row>
    <row r="83" spans="1:10">
      <c r="A83" s="81"/>
      <c r="B83" s="81"/>
      <c r="C83" s="81"/>
      <c r="D83" s="22"/>
      <c r="E83" s="81"/>
      <c r="F83" s="80" t="s">
        <v>195</v>
      </c>
      <c r="G83" s="79"/>
      <c r="H83" s="66"/>
      <c r="I83" s="81"/>
      <c r="J83" s="7">
        <v>1000</v>
      </c>
    </row>
    <row r="84" spans="1:10">
      <c r="A84" s="81"/>
      <c r="B84" s="81"/>
      <c r="C84" s="81"/>
      <c r="D84" s="22"/>
      <c r="E84" s="81"/>
      <c r="F84" s="80" t="s">
        <v>196</v>
      </c>
      <c r="G84" s="79"/>
      <c r="H84" s="66"/>
      <c r="I84" s="81"/>
      <c r="J84" s="7">
        <v>0</v>
      </c>
    </row>
    <row r="85" spans="1:10">
      <c r="A85" s="81"/>
      <c r="B85" s="81"/>
      <c r="C85" s="81"/>
      <c r="D85" s="22"/>
      <c r="E85" s="81"/>
      <c r="F85" s="33" t="s">
        <v>147</v>
      </c>
      <c r="G85" s="35"/>
      <c r="H85" s="65"/>
      <c r="I85" s="81"/>
      <c r="J85" s="7">
        <v>0</v>
      </c>
    </row>
    <row r="86" spans="1:10">
      <c r="A86" s="81"/>
      <c r="B86" s="81"/>
      <c r="C86" s="81"/>
      <c r="D86" s="22"/>
      <c r="E86" s="81"/>
      <c r="F86" s="33" t="s">
        <v>148</v>
      </c>
      <c r="G86" s="35"/>
      <c r="H86" s="65"/>
      <c r="I86" s="81"/>
      <c r="J86" s="7">
        <v>0</v>
      </c>
    </row>
    <row r="87" spans="1:10">
      <c r="A87" s="81"/>
      <c r="B87" s="81"/>
      <c r="C87" s="81"/>
      <c r="D87" s="22"/>
      <c r="E87" s="81"/>
      <c r="F87" s="33" t="s">
        <v>149</v>
      </c>
      <c r="G87" s="35"/>
      <c r="H87" s="65"/>
      <c r="I87" s="81"/>
      <c r="J87" s="7">
        <v>0</v>
      </c>
    </row>
    <row r="88" spans="1:10">
      <c r="A88" s="81"/>
      <c r="B88" s="81"/>
      <c r="C88" s="81"/>
      <c r="D88" s="22"/>
      <c r="E88" s="81"/>
      <c r="F88" s="104" t="s">
        <v>197</v>
      </c>
      <c r="G88" s="105"/>
      <c r="H88" s="106"/>
      <c r="I88" s="107"/>
      <c r="J88" s="108">
        <v>0</v>
      </c>
    </row>
    <row r="89" spans="1:10">
      <c r="A89" s="81"/>
      <c r="B89" s="81"/>
      <c r="C89" s="81"/>
      <c r="D89" s="22"/>
      <c r="E89" s="81"/>
      <c r="F89" s="33" t="s">
        <v>147</v>
      </c>
      <c r="G89" s="37"/>
      <c r="H89" s="75"/>
      <c r="I89" s="66"/>
      <c r="J89" s="7">
        <v>0</v>
      </c>
    </row>
    <row r="90" spans="1:10">
      <c r="A90" s="81"/>
      <c r="B90" s="81"/>
      <c r="C90" s="81"/>
      <c r="D90" s="22"/>
      <c r="E90" s="81"/>
      <c r="F90" s="33" t="s">
        <v>148</v>
      </c>
      <c r="G90" s="37"/>
      <c r="H90" s="75"/>
      <c r="I90" s="66"/>
      <c r="J90" s="7">
        <v>0</v>
      </c>
    </row>
    <row r="91" spans="1:10">
      <c r="A91" s="81"/>
      <c r="B91" s="81"/>
      <c r="C91" s="81"/>
      <c r="D91" s="22"/>
      <c r="E91" s="22"/>
      <c r="F91" s="35" t="s">
        <v>149</v>
      </c>
      <c r="G91" s="37"/>
      <c r="H91" s="75"/>
      <c r="I91" s="66"/>
      <c r="J91" s="7">
        <v>0</v>
      </c>
    </row>
    <row r="92" spans="1:10">
      <c r="A92" s="81"/>
      <c r="B92" s="81"/>
      <c r="C92" s="81"/>
      <c r="D92" s="22"/>
      <c r="E92" s="22"/>
      <c r="F92" s="36" t="s">
        <v>198</v>
      </c>
      <c r="G92" s="79"/>
      <c r="H92" s="66"/>
      <c r="I92" s="66"/>
      <c r="J92" s="7">
        <v>0</v>
      </c>
    </row>
    <row r="93" spans="1:10">
      <c r="A93" s="81"/>
      <c r="B93" s="81"/>
      <c r="C93" s="81"/>
      <c r="D93" s="22"/>
      <c r="E93" s="22"/>
      <c r="F93" s="35" t="s">
        <v>138</v>
      </c>
      <c r="G93" s="77"/>
      <c r="H93" s="78"/>
      <c r="I93" s="66"/>
      <c r="J93" s="7">
        <v>0</v>
      </c>
    </row>
    <row r="94" spans="1:10">
      <c r="A94" s="81"/>
      <c r="B94" s="81"/>
      <c r="C94" s="81"/>
      <c r="D94" s="22"/>
      <c r="E94" s="22"/>
      <c r="F94" s="73" t="s">
        <v>109</v>
      </c>
      <c r="G94" s="77"/>
      <c r="H94" s="78"/>
      <c r="I94" s="81"/>
      <c r="J94" s="7">
        <v>0</v>
      </c>
    </row>
    <row r="95" spans="1:10">
      <c r="A95" s="81"/>
      <c r="B95" s="81"/>
      <c r="C95" s="81"/>
      <c r="D95" s="22"/>
      <c r="E95" s="22"/>
      <c r="F95" s="37" t="s">
        <v>199</v>
      </c>
      <c r="G95" s="37"/>
      <c r="H95" s="75"/>
      <c r="I95" s="66"/>
      <c r="J95" s="7">
        <v>0</v>
      </c>
    </row>
    <row r="96" spans="1:10">
      <c r="A96" s="81"/>
      <c r="B96" s="81"/>
      <c r="C96" s="81"/>
      <c r="D96" s="22"/>
      <c r="E96" s="22"/>
      <c r="F96" s="37" t="s">
        <v>200</v>
      </c>
      <c r="G96" s="37"/>
      <c r="H96" s="75"/>
      <c r="I96" s="81"/>
      <c r="J96" s="7">
        <v>30</v>
      </c>
    </row>
    <row r="97" spans="1:10">
      <c r="A97" s="81"/>
      <c r="B97" s="81"/>
      <c r="C97" s="81"/>
      <c r="D97" s="22"/>
      <c r="E97" s="22"/>
      <c r="F97" s="35" t="s">
        <v>201</v>
      </c>
      <c r="G97" s="37"/>
      <c r="H97" s="75"/>
      <c r="I97" s="66"/>
      <c r="J97" s="7">
        <v>9200</v>
      </c>
    </row>
    <row r="98" spans="1:10">
      <c r="A98" s="81"/>
      <c r="B98" s="81"/>
      <c r="C98" s="81"/>
      <c r="D98" s="22"/>
      <c r="E98" s="22"/>
      <c r="F98" s="35" t="s">
        <v>60</v>
      </c>
      <c r="G98" s="37"/>
      <c r="H98" s="75"/>
      <c r="I98" s="66"/>
      <c r="J98" s="7">
        <v>8040</v>
      </c>
    </row>
    <row r="99" spans="1:10">
      <c r="A99" s="81"/>
      <c r="B99" s="81"/>
      <c r="C99" s="81"/>
      <c r="D99" s="22"/>
      <c r="E99" s="22"/>
      <c r="F99" s="35" t="s">
        <v>143</v>
      </c>
      <c r="G99" s="37"/>
      <c r="H99" s="75"/>
      <c r="I99" s="66"/>
      <c r="J99" s="7">
        <v>20100</v>
      </c>
    </row>
    <row r="100" spans="1:10">
      <c r="A100" s="81"/>
      <c r="B100" s="81"/>
      <c r="C100" s="81"/>
      <c r="D100" s="22"/>
      <c r="E100" s="81"/>
      <c r="F100" s="33" t="s">
        <v>202</v>
      </c>
      <c r="G100" s="36"/>
      <c r="H100" s="85"/>
      <c r="I100" s="66"/>
      <c r="J100" s="7">
        <v>0</v>
      </c>
    </row>
    <row r="101" spans="1:10">
      <c r="A101" s="81"/>
      <c r="B101" s="81"/>
      <c r="C101" s="81"/>
      <c r="D101" s="22"/>
      <c r="E101" s="81"/>
      <c r="F101" s="74" t="s">
        <v>203</v>
      </c>
      <c r="G101" s="36"/>
      <c r="H101" s="85"/>
      <c r="I101" s="81"/>
      <c r="J101" s="7">
        <v>0</v>
      </c>
    </row>
    <row r="102" spans="1:10">
      <c r="A102" s="81"/>
      <c r="B102" s="81"/>
      <c r="C102" s="81"/>
      <c r="D102" s="22"/>
      <c r="E102" s="81"/>
      <c r="F102" s="74" t="s">
        <v>204</v>
      </c>
      <c r="G102" s="36"/>
      <c r="H102" s="85"/>
      <c r="I102" s="66"/>
      <c r="J102" s="7">
        <v>0</v>
      </c>
    </row>
    <row r="103" spans="1:10">
      <c r="A103" s="81"/>
      <c r="B103" s="81"/>
      <c r="C103" s="81"/>
      <c r="D103" s="22"/>
      <c r="E103" s="81"/>
      <c r="F103" s="74" t="s">
        <v>205</v>
      </c>
      <c r="G103" s="36"/>
      <c r="H103" s="85"/>
      <c r="I103" s="66"/>
      <c r="J103" s="7">
        <v>0</v>
      </c>
    </row>
    <row r="104" spans="1:10">
      <c r="A104" s="81"/>
      <c r="B104" s="81"/>
      <c r="C104" s="81"/>
      <c r="D104" s="22"/>
      <c r="E104" s="81"/>
      <c r="F104" s="74" t="s">
        <v>206</v>
      </c>
      <c r="G104" s="36"/>
      <c r="H104" s="85"/>
      <c r="I104" s="66"/>
      <c r="J104" s="7"/>
    </row>
    <row r="105" spans="1:10">
      <c r="A105" s="81"/>
      <c r="B105" s="81"/>
      <c r="C105" s="81"/>
      <c r="D105" s="22"/>
      <c r="E105" s="81"/>
      <c r="F105" s="74" t="s">
        <v>150</v>
      </c>
      <c r="G105" s="36"/>
      <c r="H105" s="85"/>
      <c r="I105" s="66"/>
      <c r="J105" s="7">
        <v>0</v>
      </c>
    </row>
    <row r="106" spans="1:10">
      <c r="A106" s="81"/>
      <c r="B106" s="81"/>
      <c r="C106" s="81"/>
      <c r="D106" s="22"/>
      <c r="E106" s="81"/>
      <c r="F106" s="88" t="s">
        <v>151</v>
      </c>
      <c r="G106" s="36"/>
      <c r="H106" s="85"/>
      <c r="I106" s="66"/>
      <c r="J106" s="7">
        <v>0</v>
      </c>
    </row>
    <row r="107" spans="1:10">
      <c r="A107" s="81"/>
      <c r="B107" s="81"/>
      <c r="C107" s="81"/>
      <c r="D107" s="22"/>
      <c r="E107" s="81"/>
      <c r="F107" s="74" t="s">
        <v>148</v>
      </c>
      <c r="G107" s="36"/>
      <c r="H107" s="85"/>
      <c r="I107" s="66"/>
      <c r="J107" s="7">
        <v>0</v>
      </c>
    </row>
    <row r="108" spans="1:10">
      <c r="A108" s="81"/>
      <c r="B108" s="81"/>
      <c r="C108" s="81"/>
      <c r="D108" s="22"/>
      <c r="E108" s="81"/>
      <c r="F108" s="74" t="s">
        <v>207</v>
      </c>
      <c r="G108" s="36"/>
      <c r="H108" s="85"/>
      <c r="I108" s="66"/>
      <c r="J108" s="7">
        <v>0</v>
      </c>
    </row>
    <row r="109" spans="1:10">
      <c r="A109" s="81"/>
      <c r="B109" s="81"/>
      <c r="C109" s="81"/>
      <c r="D109" s="22"/>
      <c r="E109" s="81"/>
      <c r="F109" s="74" t="s">
        <v>208</v>
      </c>
      <c r="G109" s="36"/>
      <c r="H109" s="85"/>
      <c r="I109" s="66"/>
      <c r="J109" s="7">
        <v>0</v>
      </c>
    </row>
    <row r="110" spans="1:10">
      <c r="A110" s="81"/>
      <c r="B110" s="81"/>
      <c r="C110" s="81"/>
      <c r="D110" s="22"/>
      <c r="E110" s="81"/>
      <c r="F110" s="33" t="s">
        <v>209</v>
      </c>
      <c r="G110" s="77"/>
      <c r="H110" s="78"/>
      <c r="I110" s="66"/>
      <c r="J110" s="7">
        <v>0</v>
      </c>
    </row>
    <row r="111" spans="1:10">
      <c r="A111" s="81"/>
      <c r="B111" s="81"/>
      <c r="C111" s="81"/>
      <c r="D111" s="22"/>
      <c r="E111" s="81"/>
      <c r="F111" s="33" t="s">
        <v>210</v>
      </c>
      <c r="G111" s="77"/>
      <c r="H111" s="78"/>
      <c r="I111" s="66"/>
      <c r="J111" s="7">
        <v>0</v>
      </c>
    </row>
    <row r="112" spans="1:10">
      <c r="A112" s="39"/>
      <c r="B112" s="77"/>
      <c r="C112" s="77"/>
      <c r="D112" s="88"/>
      <c r="E112" s="87"/>
      <c r="F112" s="90" t="s">
        <v>7</v>
      </c>
      <c r="G112" s="91"/>
      <c r="H112" s="92"/>
      <c r="I112" s="66"/>
      <c r="J112" s="7"/>
    </row>
    <row r="113" spans="1:12">
      <c r="A113" s="39"/>
      <c r="B113" s="77"/>
      <c r="C113" s="77"/>
      <c r="D113" s="88"/>
      <c r="E113" s="87"/>
      <c r="F113" s="34" t="s">
        <v>5</v>
      </c>
      <c r="G113" s="61"/>
      <c r="H113" s="62"/>
      <c r="I113" s="73">
        <v>4262</v>
      </c>
      <c r="J113" s="7"/>
    </row>
    <row r="114" spans="1:12">
      <c r="A114" s="39"/>
      <c r="B114" s="35"/>
      <c r="C114" s="35"/>
      <c r="D114" s="88"/>
      <c r="E114" s="87"/>
      <c r="F114" s="34" t="s">
        <v>8</v>
      </c>
      <c r="G114" s="61"/>
      <c r="H114" s="62"/>
      <c r="I114" s="93">
        <v>30845</v>
      </c>
      <c r="J114" s="7">
        <f>SUM(I113:I114)</f>
        <v>35107</v>
      </c>
    </row>
    <row r="115" spans="1:12">
      <c r="A115" s="39"/>
      <c r="B115" s="35"/>
      <c r="C115" s="35"/>
      <c r="D115" s="88"/>
      <c r="E115" s="87"/>
      <c r="F115" s="33"/>
      <c r="G115" s="35"/>
      <c r="H115" s="65"/>
      <c r="I115" s="66"/>
      <c r="J115" s="7"/>
      <c r="L115" s="109">
        <f>E118-SUM(J5:J113)</f>
        <v>35107</v>
      </c>
    </row>
    <row r="116" spans="1:12">
      <c r="A116" s="33"/>
      <c r="B116" s="94"/>
      <c r="C116" s="94"/>
      <c r="D116" s="95"/>
      <c r="E116" s="87"/>
      <c r="F116" s="33"/>
      <c r="G116" s="35"/>
      <c r="H116" s="65"/>
      <c r="I116" s="66"/>
      <c r="J116" s="7"/>
    </row>
    <row r="117" spans="1:12">
      <c r="A117" s="33"/>
      <c r="B117" s="37"/>
      <c r="C117" s="37"/>
      <c r="D117" s="22"/>
      <c r="E117" s="75"/>
      <c r="F117" s="33"/>
      <c r="G117" s="35"/>
      <c r="H117" s="65"/>
      <c r="I117" s="76"/>
      <c r="J117" s="7"/>
    </row>
    <row r="118" spans="1:12" ht="15.75" thickBot="1">
      <c r="A118" s="96"/>
      <c r="B118" s="97"/>
      <c r="C118" s="97"/>
      <c r="D118" s="23"/>
      <c r="E118" s="98">
        <f>SUM(E5:E117)</f>
        <v>5090595</v>
      </c>
      <c r="F118" s="99"/>
      <c r="G118" s="100"/>
      <c r="H118" s="101"/>
      <c r="I118" s="102"/>
      <c r="J118" s="103">
        <f>SUM(J5:J117)</f>
        <v>5090595</v>
      </c>
    </row>
    <row r="119" spans="1:12" ht="15.75" thickTop="1">
      <c r="A119" s="5"/>
    </row>
    <row r="120" spans="1:12">
      <c r="A120" s="5"/>
      <c r="I120" s="41">
        <f>E118-J118</f>
        <v>0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G21" sqref="G21"/>
    </sheetView>
  </sheetViews>
  <sheetFormatPr defaultRowHeight="15"/>
  <cols>
    <col min="1" max="1" width="13.28515625" bestFit="1" customWidth="1"/>
    <col min="2" max="2" width="22.7109375" bestFit="1" customWidth="1"/>
    <col min="4" max="4" width="14" bestFit="1" customWidth="1"/>
    <col min="5" max="5" width="0.2851562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22" t="s">
        <v>107</v>
      </c>
      <c r="B1" s="123"/>
      <c r="C1" s="123"/>
      <c r="D1" s="123"/>
      <c r="E1" s="123"/>
      <c r="F1" s="123"/>
      <c r="G1" s="123"/>
      <c r="H1" s="123"/>
      <c r="I1" s="124"/>
    </row>
    <row r="2" spans="1:9">
      <c r="A2" s="125"/>
      <c r="B2" s="126"/>
      <c r="C2" s="126"/>
      <c r="D2" s="126"/>
      <c r="E2" s="126"/>
      <c r="F2" s="126"/>
      <c r="G2" s="126"/>
      <c r="H2" s="126"/>
      <c r="I2" s="127"/>
    </row>
    <row r="3" spans="1:9">
      <c r="A3" s="128" t="s">
        <v>10</v>
      </c>
      <c r="B3" s="129"/>
      <c r="C3" s="129"/>
      <c r="D3" s="129"/>
      <c r="E3" s="129"/>
      <c r="F3" s="129"/>
      <c r="G3" s="129"/>
      <c r="H3" s="129"/>
      <c r="I3" s="130"/>
    </row>
    <row r="4" spans="1:9">
      <c r="A4" s="12" t="s">
        <v>11</v>
      </c>
      <c r="B4" s="12" t="s">
        <v>12</v>
      </c>
      <c r="C4" s="13" t="s">
        <v>13</v>
      </c>
      <c r="D4" s="12" t="s">
        <v>14</v>
      </c>
      <c r="E4" s="12"/>
      <c r="F4" s="12" t="s">
        <v>11</v>
      </c>
      <c r="G4" s="12" t="s">
        <v>15</v>
      </c>
      <c r="H4" s="14" t="s">
        <v>13</v>
      </c>
      <c r="I4" s="12" t="s">
        <v>14</v>
      </c>
    </row>
    <row r="5" spans="1:9">
      <c r="A5" s="3">
        <v>49236.84</v>
      </c>
      <c r="B5" s="10" t="s">
        <v>16</v>
      </c>
      <c r="C5" s="15" t="s">
        <v>17</v>
      </c>
      <c r="D5" s="3">
        <f>'SCH-BS'!E9</f>
        <v>-1037689.3114999997</v>
      </c>
      <c r="E5" s="3"/>
      <c r="F5" s="3">
        <v>1275622.8400000001</v>
      </c>
      <c r="G5" s="4" t="s">
        <v>18</v>
      </c>
      <c r="H5" s="15" t="s">
        <v>19</v>
      </c>
      <c r="I5" s="40">
        <f>'SCH-DEPRECIATION'!I12</f>
        <v>1436455.6885000002</v>
      </c>
    </row>
    <row r="6" spans="1:9">
      <c r="A6" s="3"/>
      <c r="C6" s="15"/>
      <c r="D6" s="3"/>
      <c r="E6" s="3"/>
      <c r="F6" s="3"/>
      <c r="G6" s="4"/>
      <c r="H6" s="10"/>
      <c r="I6" s="40"/>
    </row>
    <row r="7" spans="1:9">
      <c r="A7" s="3">
        <v>195000</v>
      </c>
      <c r="B7" s="10" t="s">
        <v>20</v>
      </c>
      <c r="C7" s="15" t="s">
        <v>21</v>
      </c>
      <c r="D7" s="3">
        <f>'SCH-BS'!E15</f>
        <v>222000</v>
      </c>
      <c r="E7" s="3"/>
      <c r="F7" s="3">
        <v>1420</v>
      </c>
      <c r="G7" s="4" t="s">
        <v>5</v>
      </c>
      <c r="H7" s="10"/>
      <c r="I7" s="40">
        <f>'R&amp;P'!I113</f>
        <v>4262</v>
      </c>
    </row>
    <row r="8" spans="1:9">
      <c r="A8" s="3"/>
      <c r="C8" s="15"/>
      <c r="D8" s="3"/>
      <c r="E8" s="3"/>
      <c r="F8" s="3"/>
      <c r="G8" s="4"/>
      <c r="H8" s="10"/>
      <c r="I8" s="40"/>
    </row>
    <row r="9" spans="1:9">
      <c r="A9" s="3">
        <v>2602</v>
      </c>
      <c r="B9" s="10" t="s">
        <v>22</v>
      </c>
      <c r="C9" s="15" t="s">
        <v>23</v>
      </c>
      <c r="D9" s="3">
        <f>'SCH-BS'!E21</f>
        <v>2602</v>
      </c>
      <c r="E9" s="3"/>
      <c r="F9" s="3">
        <v>43376</v>
      </c>
      <c r="G9" s="4" t="s">
        <v>24</v>
      </c>
      <c r="H9" s="10"/>
      <c r="I9" s="40">
        <f>'R&amp;P'!I114</f>
        <v>30845</v>
      </c>
    </row>
    <row r="10" spans="1:9">
      <c r="A10" s="3"/>
      <c r="C10" s="15"/>
      <c r="D10" s="3"/>
      <c r="E10" s="3"/>
      <c r="F10" s="3"/>
      <c r="G10" s="4"/>
      <c r="H10" s="10"/>
      <c r="I10" s="40"/>
    </row>
    <row r="11" spans="1:9">
      <c r="A11" s="3">
        <v>-27161</v>
      </c>
      <c r="B11" t="s">
        <v>25</v>
      </c>
      <c r="C11" s="15" t="s">
        <v>26</v>
      </c>
      <c r="D11" s="3">
        <f>'SCH-BS'!E27</f>
        <v>-27161</v>
      </c>
      <c r="E11" s="3"/>
      <c r="F11" s="3">
        <v>175383</v>
      </c>
      <c r="G11" s="4" t="s">
        <v>27</v>
      </c>
      <c r="H11" s="15" t="s">
        <v>28</v>
      </c>
      <c r="I11" s="40">
        <f>'SCH-BS'!E53</f>
        <v>175463</v>
      </c>
    </row>
    <row r="12" spans="1:9">
      <c r="A12" s="3"/>
      <c r="C12" s="15"/>
      <c r="D12" s="3"/>
      <c r="E12" s="3"/>
      <c r="F12" s="3"/>
      <c r="G12" s="4"/>
      <c r="H12" s="10"/>
      <c r="I12" s="40"/>
    </row>
    <row r="13" spans="1:9">
      <c r="A13" s="3">
        <v>211957</v>
      </c>
      <c r="B13" s="10" t="s">
        <v>29</v>
      </c>
      <c r="C13" s="15" t="s">
        <v>30</v>
      </c>
      <c r="D13" s="3">
        <f>'SCH-BS'!E40</f>
        <v>773635</v>
      </c>
      <c r="E13" s="3"/>
      <c r="F13" s="3"/>
      <c r="G13" s="4"/>
      <c r="H13" s="10"/>
      <c r="I13" s="40"/>
    </row>
    <row r="14" spans="1:9">
      <c r="A14" s="3"/>
      <c r="C14" s="15"/>
      <c r="D14" s="3"/>
      <c r="E14" s="3"/>
      <c r="F14" s="3"/>
      <c r="G14" s="4"/>
      <c r="H14" s="10"/>
      <c r="I14" s="40"/>
    </row>
    <row r="15" spans="1:9">
      <c r="A15" s="3">
        <v>1064167</v>
      </c>
      <c r="B15" s="10" t="s">
        <v>31</v>
      </c>
      <c r="C15" s="16" t="s">
        <v>32</v>
      </c>
      <c r="D15" s="3">
        <f>'SCH-BS'!E46</f>
        <v>1713639</v>
      </c>
      <c r="E15" s="3"/>
      <c r="F15" s="3"/>
      <c r="G15" s="4"/>
      <c r="H15" s="10"/>
      <c r="I15" s="40"/>
    </row>
    <row r="16" spans="1:9">
      <c r="A16" s="3"/>
      <c r="C16" s="15"/>
      <c r="D16" s="3"/>
      <c r="E16" s="3"/>
      <c r="F16" s="3"/>
      <c r="G16" s="4"/>
      <c r="H16" s="10"/>
      <c r="I16" s="40"/>
    </row>
    <row r="17" spans="1:9" ht="15.75" thickBot="1">
      <c r="A17" s="42">
        <f>SUM(A5:A16)</f>
        <v>1495801.8399999999</v>
      </c>
      <c r="B17" s="12"/>
      <c r="C17" s="13"/>
      <c r="D17" s="42">
        <f>SUM(D5:D16)</f>
        <v>1647025.6885000002</v>
      </c>
      <c r="E17" s="42"/>
      <c r="F17" s="42">
        <f>SUM(F5:F16)</f>
        <v>1495801.84</v>
      </c>
      <c r="G17" s="17"/>
      <c r="H17" s="12"/>
      <c r="I17" s="43">
        <f>SUM(I5:I16)</f>
        <v>1647025.6885000002</v>
      </c>
    </row>
    <row r="18" spans="1:9" ht="15.75" thickTop="1"/>
    <row r="20" spans="1:9">
      <c r="D20" s="41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I12" sqref="I12"/>
    </sheetView>
  </sheetViews>
  <sheetFormatPr defaultRowHeight="15"/>
  <cols>
    <col min="1" max="1" width="13.28515625" bestFit="1" customWidth="1"/>
    <col min="2" max="2" width="23.28515625" bestFit="1" customWidth="1"/>
    <col min="4" max="4" width="14" bestFit="1" customWidth="1"/>
    <col min="5" max="5" width="0.5703125" customWidth="1"/>
    <col min="6" max="7" width="13.28515625" bestFit="1" customWidth="1"/>
    <col min="9" max="9" width="13.28515625" bestFit="1" customWidth="1"/>
  </cols>
  <sheetData>
    <row r="1" spans="1:9">
      <c r="A1" s="122" t="s">
        <v>107</v>
      </c>
      <c r="B1" s="123"/>
      <c r="C1" s="123"/>
      <c r="D1" s="123"/>
      <c r="E1" s="123"/>
      <c r="F1" s="123"/>
      <c r="G1" s="123"/>
      <c r="H1" s="123"/>
      <c r="I1" s="124"/>
    </row>
    <row r="2" spans="1:9">
      <c r="A2" s="125"/>
      <c r="B2" s="126"/>
      <c r="C2" s="126"/>
      <c r="D2" s="126"/>
      <c r="E2" s="126"/>
      <c r="F2" s="126"/>
      <c r="G2" s="126"/>
      <c r="H2" s="126"/>
      <c r="I2" s="127"/>
    </row>
    <row r="3" spans="1:9">
      <c r="A3" s="128" t="s">
        <v>33</v>
      </c>
      <c r="B3" s="129"/>
      <c r="C3" s="129"/>
      <c r="D3" s="129"/>
      <c r="E3" s="129"/>
      <c r="F3" s="129"/>
      <c r="G3" s="129"/>
      <c r="H3" s="129"/>
      <c r="I3" s="130"/>
    </row>
    <row r="4" spans="1:9">
      <c r="A4" s="12" t="s">
        <v>11</v>
      </c>
      <c r="B4" s="12" t="s">
        <v>34</v>
      </c>
      <c r="C4" s="13" t="s">
        <v>13</v>
      </c>
      <c r="D4" s="12" t="s">
        <v>14</v>
      </c>
      <c r="E4" s="12"/>
      <c r="F4" s="12" t="s">
        <v>11</v>
      </c>
      <c r="G4" s="12" t="s">
        <v>35</v>
      </c>
      <c r="H4" s="14" t="s">
        <v>13</v>
      </c>
      <c r="I4" s="12" t="s">
        <v>14</v>
      </c>
    </row>
    <row r="5" spans="1:9">
      <c r="A5">
        <v>2990735</v>
      </c>
      <c r="B5" s="10" t="s">
        <v>36</v>
      </c>
      <c r="C5" s="15"/>
      <c r="D5" s="3">
        <f>'SCH-I&amp;E'!D15</f>
        <v>3557573</v>
      </c>
      <c r="E5" s="3"/>
      <c r="F5" s="46">
        <v>2925636</v>
      </c>
      <c r="G5" s="5" t="s">
        <v>37</v>
      </c>
      <c r="H5" s="10"/>
      <c r="I5" s="46">
        <f>'SCH-I&amp;E'!D56</f>
        <v>3262061</v>
      </c>
    </row>
    <row r="6" spans="1:9">
      <c r="B6" s="10"/>
      <c r="C6" s="15"/>
      <c r="D6" s="3"/>
      <c r="E6" s="3"/>
      <c r="F6" s="3"/>
      <c r="G6" s="5"/>
      <c r="H6" s="10"/>
      <c r="I6" s="3"/>
    </row>
    <row r="7" spans="1:9">
      <c r="A7">
        <v>130558</v>
      </c>
      <c r="B7" s="10" t="s">
        <v>38</v>
      </c>
      <c r="C7" s="15"/>
      <c r="D7" s="3">
        <f>'SCH-I&amp;E'!D22</f>
        <v>86897</v>
      </c>
      <c r="E7" s="3"/>
      <c r="F7" s="3">
        <v>22406</v>
      </c>
      <c r="G7" s="5" t="s">
        <v>39</v>
      </c>
      <c r="H7" s="10"/>
      <c r="I7" s="3">
        <f>'R&amp;P'!E19</f>
        <v>29004</v>
      </c>
    </row>
    <row r="8" spans="1:9">
      <c r="B8" s="10"/>
      <c r="C8" s="15"/>
      <c r="D8" s="3"/>
      <c r="E8" s="3"/>
      <c r="F8" s="3"/>
      <c r="G8" s="6"/>
      <c r="H8" s="10"/>
      <c r="I8" s="3"/>
    </row>
    <row r="9" spans="1:9">
      <c r="A9">
        <v>57074</v>
      </c>
      <c r="B9" s="10" t="s">
        <v>40</v>
      </c>
      <c r="C9" s="15"/>
      <c r="D9" s="3">
        <f>'SCH-I&amp;E'!D37</f>
        <v>454306</v>
      </c>
      <c r="E9" s="3"/>
      <c r="F9" s="3">
        <v>3775</v>
      </c>
      <c r="G9" s="5" t="s">
        <v>41</v>
      </c>
      <c r="H9" s="10"/>
      <c r="I9" s="3">
        <f>'SCH-I&amp;E'!D64</f>
        <v>93290</v>
      </c>
    </row>
    <row r="10" spans="1:9">
      <c r="B10" s="10"/>
      <c r="C10" s="15"/>
      <c r="D10" s="3"/>
      <c r="E10" s="3"/>
      <c r="F10" s="3"/>
      <c r="G10" s="5"/>
      <c r="H10" s="10"/>
      <c r="I10" s="3"/>
    </row>
    <row r="11" spans="1:9">
      <c r="A11">
        <v>375465</v>
      </c>
      <c r="B11" s="10" t="s">
        <v>42</v>
      </c>
      <c r="C11" s="15"/>
      <c r="D11" s="3">
        <f>'SCH-I&amp;E'!D42</f>
        <v>1110</v>
      </c>
      <c r="E11" s="3"/>
      <c r="F11" s="3">
        <v>100000</v>
      </c>
      <c r="G11" t="s">
        <v>43</v>
      </c>
      <c r="H11" s="10"/>
      <c r="I11" s="3">
        <f>'R&amp;P'!E20</f>
        <v>0</v>
      </c>
    </row>
    <row r="12" spans="1:9">
      <c r="B12" s="10"/>
      <c r="C12" s="15"/>
      <c r="D12" s="3"/>
      <c r="E12" s="3"/>
      <c r="F12" s="3"/>
      <c r="G12" s="5"/>
      <c r="H12" s="10"/>
      <c r="I12" s="3"/>
    </row>
    <row r="13" spans="1:9">
      <c r="A13">
        <v>90261</v>
      </c>
      <c r="B13" s="10" t="s">
        <v>44</v>
      </c>
      <c r="C13" s="15"/>
      <c r="D13" s="3">
        <f>'SCH-I&amp;E'!D48</f>
        <v>52734</v>
      </c>
      <c r="E13" s="3"/>
      <c r="F13" s="3"/>
      <c r="G13" s="5"/>
      <c r="H13" s="10"/>
      <c r="I13" s="40"/>
    </row>
    <row r="14" spans="1:9">
      <c r="B14" s="10"/>
      <c r="C14" s="15"/>
      <c r="D14" s="3"/>
      <c r="E14" s="3"/>
      <c r="F14" s="3"/>
      <c r="G14" s="5"/>
      <c r="H14" s="10"/>
      <c r="I14" s="40"/>
    </row>
    <row r="15" spans="1:9">
      <c r="A15">
        <v>271664.81</v>
      </c>
      <c r="B15" s="10" t="s">
        <v>45</v>
      </c>
      <c r="C15" s="15"/>
      <c r="D15" s="3">
        <f>'SCH-DEPRECIATION'!H12</f>
        <v>318661.15149999998</v>
      </c>
      <c r="E15" s="3"/>
      <c r="F15" s="3"/>
      <c r="G15" s="5"/>
      <c r="H15" s="10"/>
      <c r="I15" s="40"/>
    </row>
    <row r="16" spans="1:9">
      <c r="A16" s="3"/>
      <c r="B16" s="10"/>
      <c r="C16" s="15"/>
      <c r="D16" s="3"/>
      <c r="E16" s="3"/>
      <c r="F16" s="3"/>
      <c r="G16" s="4"/>
      <c r="H16" s="10"/>
      <c r="I16" s="40"/>
    </row>
    <row r="17" spans="1:9">
      <c r="A17" s="3">
        <f>F20-SUM(A5:A16)</f>
        <v>-863940.81</v>
      </c>
      <c r="B17" s="10" t="s">
        <v>46</v>
      </c>
      <c r="C17" s="15"/>
      <c r="D17" s="3">
        <f>I20-SUM(D5:D16)</f>
        <v>-1086926.1514999997</v>
      </c>
      <c r="E17" s="3"/>
      <c r="F17" s="3"/>
      <c r="G17" s="4"/>
      <c r="H17" s="10"/>
      <c r="I17" s="40"/>
    </row>
    <row r="18" spans="1:9">
      <c r="A18" s="3"/>
      <c r="B18" s="10"/>
      <c r="C18" s="15"/>
      <c r="D18" s="3"/>
      <c r="E18" s="3"/>
      <c r="F18" s="3"/>
      <c r="G18" s="4"/>
      <c r="H18" s="10"/>
      <c r="I18" s="40"/>
    </row>
    <row r="19" spans="1:9">
      <c r="A19" s="3"/>
      <c r="B19" s="10"/>
      <c r="C19" s="15"/>
      <c r="D19" s="3"/>
      <c r="E19" s="3"/>
      <c r="F19" s="3"/>
      <c r="G19" s="4"/>
      <c r="H19" s="10"/>
      <c r="I19" s="40"/>
    </row>
    <row r="20" spans="1:9" ht="15.75" thickBot="1">
      <c r="A20" s="42">
        <f>SUM(A5:A19)</f>
        <v>3051817</v>
      </c>
      <c r="B20" s="12"/>
      <c r="C20" s="13"/>
      <c r="D20" s="42">
        <f>SUM(D5:D19)</f>
        <v>3384355</v>
      </c>
      <c r="E20" s="42"/>
      <c r="F20" s="42">
        <f>SUM(F5:F19)</f>
        <v>3051817</v>
      </c>
      <c r="G20" s="17"/>
      <c r="H20" s="12"/>
      <c r="I20" s="43">
        <f>SUM(I5:I19)</f>
        <v>3384355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7" workbookViewId="0">
      <selection activeCell="D44" sqref="D44"/>
    </sheetView>
  </sheetViews>
  <sheetFormatPr defaultRowHeight="15"/>
  <cols>
    <col min="2" max="2" width="32.5703125" bestFit="1" customWidth="1"/>
    <col min="3" max="3" width="16.28515625" customWidth="1"/>
    <col min="4" max="5" width="14" bestFit="1" customWidth="1"/>
  </cols>
  <sheetData>
    <row r="1" spans="1:5">
      <c r="A1" s="122" t="s">
        <v>107</v>
      </c>
      <c r="B1" s="123"/>
      <c r="C1" s="123"/>
      <c r="D1" s="123"/>
      <c r="E1" s="124"/>
    </row>
    <row r="2" spans="1:5">
      <c r="A2" s="125"/>
      <c r="B2" s="126"/>
      <c r="C2" s="126"/>
      <c r="D2" s="126"/>
      <c r="E2" s="127"/>
    </row>
    <row r="3" spans="1:5">
      <c r="A3" s="122" t="s">
        <v>47</v>
      </c>
      <c r="B3" s="123"/>
      <c r="C3" s="123"/>
      <c r="D3" s="123"/>
      <c r="E3" s="124"/>
    </row>
    <row r="4" spans="1:5">
      <c r="A4" s="125"/>
      <c r="B4" s="126"/>
      <c r="C4" s="126"/>
      <c r="D4" s="126"/>
      <c r="E4" s="127"/>
    </row>
    <row r="5" spans="1:5">
      <c r="A5" s="12" t="s">
        <v>48</v>
      </c>
      <c r="B5" s="12" t="s">
        <v>49</v>
      </c>
      <c r="C5" s="12"/>
      <c r="D5" s="12" t="s">
        <v>50</v>
      </c>
      <c r="E5" s="18" t="s">
        <v>50</v>
      </c>
    </row>
    <row r="6" spans="1:5">
      <c r="A6" s="10"/>
      <c r="B6" s="10"/>
      <c r="C6" s="10"/>
      <c r="D6" s="10"/>
      <c r="E6" s="6"/>
    </row>
    <row r="7" spans="1:5">
      <c r="A7" s="10" t="s">
        <v>17</v>
      </c>
      <c r="B7" s="19" t="s">
        <v>16</v>
      </c>
      <c r="C7" s="19"/>
      <c r="D7" s="10"/>
      <c r="E7" s="6"/>
    </row>
    <row r="8" spans="1:5" ht="12" customHeight="1">
      <c r="A8" s="10"/>
      <c r="B8" s="20" t="s">
        <v>51</v>
      </c>
      <c r="C8" s="20"/>
      <c r="D8" s="3">
        <f>BS!A5</f>
        <v>49236.84</v>
      </c>
      <c r="E8" s="40"/>
    </row>
    <row r="9" spans="1:5">
      <c r="A9" s="10"/>
      <c r="B9" s="10" t="s">
        <v>52</v>
      </c>
      <c r="C9" s="10"/>
      <c r="D9" s="44">
        <f>'I&amp;E'!D17</f>
        <v>-1086926.1514999997</v>
      </c>
      <c r="E9" s="40">
        <f>D8+D9</f>
        <v>-1037689.3114999997</v>
      </c>
    </row>
    <row r="10" spans="1:5">
      <c r="A10" s="10"/>
      <c r="B10" s="10"/>
      <c r="C10" s="10"/>
      <c r="D10" s="3"/>
      <c r="E10" s="40"/>
    </row>
    <row r="11" spans="1:5">
      <c r="A11" s="10" t="s">
        <v>21</v>
      </c>
      <c r="B11" s="19" t="s">
        <v>20</v>
      </c>
      <c r="C11" s="19"/>
      <c r="D11" s="3"/>
      <c r="E11" s="40"/>
    </row>
    <row r="12" spans="1:5">
      <c r="A12" s="10"/>
      <c r="B12" s="10" t="s">
        <v>53</v>
      </c>
      <c r="C12" s="10"/>
      <c r="D12" s="3">
        <f>BS!A7</f>
        <v>195000</v>
      </c>
      <c r="E12" s="40"/>
    </row>
    <row r="13" spans="1:5">
      <c r="A13" s="10"/>
      <c r="B13" s="10" t="s">
        <v>54</v>
      </c>
      <c r="C13" s="10"/>
      <c r="D13" s="44">
        <f>'R&amp;P'!E28</f>
        <v>88000</v>
      </c>
      <c r="E13" s="40"/>
    </row>
    <row r="14" spans="1:5">
      <c r="A14" s="10"/>
      <c r="B14" s="10"/>
      <c r="C14" s="10"/>
      <c r="D14" s="3">
        <f>D12+D13</f>
        <v>283000</v>
      </c>
      <c r="E14" s="40"/>
    </row>
    <row r="15" spans="1:5">
      <c r="A15" s="10"/>
      <c r="B15" s="10" t="s">
        <v>55</v>
      </c>
      <c r="C15" s="10"/>
      <c r="D15" s="44">
        <f>'R&amp;P'!J69</f>
        <v>61000</v>
      </c>
      <c r="E15" s="40">
        <f>D14-D15</f>
        <v>222000</v>
      </c>
    </row>
    <row r="16" spans="1:5">
      <c r="A16" s="10"/>
      <c r="B16" s="10"/>
      <c r="C16" s="10"/>
      <c r="D16" s="3"/>
      <c r="E16" s="40"/>
    </row>
    <row r="17" spans="1:5">
      <c r="A17" s="10" t="s">
        <v>23</v>
      </c>
      <c r="B17" s="19" t="s">
        <v>56</v>
      </c>
      <c r="C17" s="19"/>
      <c r="D17" s="3"/>
      <c r="E17" s="40"/>
    </row>
    <row r="18" spans="1:5">
      <c r="A18" s="10"/>
      <c r="B18" s="10" t="s">
        <v>53</v>
      </c>
      <c r="C18" s="10"/>
      <c r="D18" s="3">
        <f>BS!A9</f>
        <v>2602</v>
      </c>
      <c r="E18" s="40"/>
    </row>
    <row r="19" spans="1:5">
      <c r="A19" s="10"/>
      <c r="B19" s="10" t="s">
        <v>54</v>
      </c>
      <c r="C19" s="10"/>
      <c r="D19" s="44">
        <v>0</v>
      </c>
      <c r="E19" s="40"/>
    </row>
    <row r="20" spans="1:5">
      <c r="A20" s="10"/>
      <c r="B20" s="10"/>
      <c r="C20" s="10"/>
      <c r="D20" s="3">
        <f>D18+D19</f>
        <v>2602</v>
      </c>
      <c r="E20" s="40"/>
    </row>
    <row r="21" spans="1:5">
      <c r="A21" s="10"/>
      <c r="B21" s="10" t="s">
        <v>55</v>
      </c>
      <c r="C21" s="10"/>
      <c r="D21" s="44">
        <v>0</v>
      </c>
      <c r="E21" s="40">
        <f>D20-D21</f>
        <v>2602</v>
      </c>
    </row>
    <row r="22" spans="1:5">
      <c r="A22" s="10"/>
      <c r="B22" s="10"/>
      <c r="C22" s="10"/>
      <c r="D22" s="3"/>
      <c r="E22" s="40"/>
    </row>
    <row r="23" spans="1:5">
      <c r="A23" s="10" t="s">
        <v>26</v>
      </c>
      <c r="B23" s="19" t="s">
        <v>25</v>
      </c>
      <c r="C23" s="19"/>
      <c r="D23" s="3"/>
      <c r="E23" s="40"/>
    </row>
    <row r="24" spans="1:5">
      <c r="A24" s="10"/>
      <c r="B24" s="10" t="s">
        <v>53</v>
      </c>
      <c r="C24" s="10"/>
      <c r="D24" s="3">
        <f>BS!A11</f>
        <v>-27161</v>
      </c>
      <c r="E24" s="40"/>
    </row>
    <row r="25" spans="1:5">
      <c r="A25" s="10"/>
      <c r="B25" s="10" t="s">
        <v>54</v>
      </c>
      <c r="C25" s="10"/>
      <c r="D25" s="44">
        <v>0</v>
      </c>
      <c r="E25" s="40"/>
    </row>
    <row r="26" spans="1:5">
      <c r="A26" s="10"/>
      <c r="B26" s="10"/>
      <c r="C26" s="10"/>
      <c r="D26" s="3">
        <f>D24+D25</f>
        <v>-27161</v>
      </c>
      <c r="E26" s="40"/>
    </row>
    <row r="27" spans="1:5">
      <c r="A27" s="10"/>
      <c r="B27" s="10" t="s">
        <v>57</v>
      </c>
      <c r="C27" s="10"/>
      <c r="D27" s="44">
        <v>0</v>
      </c>
      <c r="E27" s="40">
        <f>D26-D27</f>
        <v>-27161</v>
      </c>
    </row>
    <row r="28" spans="1:5">
      <c r="A28" s="10"/>
      <c r="B28" s="10"/>
      <c r="C28" s="10"/>
      <c r="D28" s="3"/>
      <c r="E28" s="40"/>
    </row>
    <row r="29" spans="1:5">
      <c r="A29" s="10" t="s">
        <v>30</v>
      </c>
      <c r="B29" s="19" t="s">
        <v>58</v>
      </c>
      <c r="C29" s="19"/>
      <c r="D29" s="3"/>
      <c r="E29" s="40"/>
    </row>
    <row r="30" spans="1:5">
      <c r="A30" s="10"/>
      <c r="B30" s="10" t="s">
        <v>4</v>
      </c>
      <c r="C30" s="10"/>
      <c r="D30" s="3">
        <f>BS!A13</f>
        <v>211957</v>
      </c>
      <c r="E30" s="40"/>
    </row>
    <row r="31" spans="1:5">
      <c r="A31" s="10"/>
      <c r="B31" s="37" t="s">
        <v>134</v>
      </c>
      <c r="C31" s="37"/>
      <c r="D31" s="3">
        <f>'R&amp;P'!E44</f>
        <v>41400</v>
      </c>
      <c r="E31" s="40"/>
    </row>
    <row r="32" spans="1:5">
      <c r="A32" s="10"/>
      <c r="B32" s="1" t="s">
        <v>143</v>
      </c>
      <c r="C32" s="7">
        <f>'R&amp;P'!E53</f>
        <v>20175</v>
      </c>
      <c r="E32" s="40"/>
    </row>
    <row r="33" spans="1:8">
      <c r="A33" s="10"/>
      <c r="B33" s="2" t="s">
        <v>143</v>
      </c>
      <c r="C33" s="45">
        <f>'R&amp;P'!J99</f>
        <v>20100</v>
      </c>
      <c r="D33" s="109">
        <f>C32-C33</f>
        <v>75</v>
      </c>
      <c r="E33" s="40"/>
    </row>
    <row r="34" spans="1:8">
      <c r="A34" s="10"/>
      <c r="B34" s="8" t="s">
        <v>144</v>
      </c>
      <c r="C34" s="8"/>
      <c r="D34" s="7">
        <f>'R&amp;P'!E54</f>
        <v>9120</v>
      </c>
      <c r="E34" s="40"/>
    </row>
    <row r="35" spans="1:8">
      <c r="A35" s="10"/>
      <c r="B35" s="8" t="s">
        <v>145</v>
      </c>
      <c r="C35" s="8"/>
      <c r="D35" s="7">
        <f>'R&amp;P'!E55</f>
        <v>2200</v>
      </c>
      <c r="E35" s="40"/>
    </row>
    <row r="36" spans="1:8">
      <c r="A36" s="10"/>
      <c r="B36" s="39" t="s">
        <v>146</v>
      </c>
      <c r="C36" s="39"/>
      <c r="D36" s="7">
        <f>'R&amp;P'!E56</f>
        <v>500001</v>
      </c>
      <c r="E36" s="40"/>
    </row>
    <row r="37" spans="1:8">
      <c r="A37" s="10"/>
      <c r="B37" s="10" t="s">
        <v>138</v>
      </c>
      <c r="C37" s="10"/>
      <c r="D37" s="7">
        <f>'R&amp;P'!E46</f>
        <v>675</v>
      </c>
      <c r="E37" s="40"/>
    </row>
    <row r="38" spans="1:8">
      <c r="A38" s="10"/>
      <c r="B38" s="8" t="s">
        <v>153</v>
      </c>
      <c r="C38" s="8"/>
      <c r="D38" s="7">
        <f>'R&amp;P'!E62</f>
        <v>8177</v>
      </c>
      <c r="E38" s="40"/>
    </row>
    <row r="39" spans="1:8">
      <c r="A39" s="10"/>
      <c r="B39" s="1" t="s">
        <v>60</v>
      </c>
      <c r="C39" s="7">
        <f>'R&amp;P'!E52</f>
        <v>8070</v>
      </c>
      <c r="D39" s="7"/>
      <c r="E39" s="40"/>
      <c r="H39" s="5"/>
    </row>
    <row r="40" spans="1:8">
      <c r="A40" s="10"/>
      <c r="B40" s="2" t="s">
        <v>60</v>
      </c>
      <c r="C40" s="110">
        <f>'R&amp;P'!J98</f>
        <v>8040</v>
      </c>
      <c r="D40" s="109">
        <f>C39-C40</f>
        <v>30</v>
      </c>
      <c r="E40" s="40">
        <f>SUM(D30:D40)</f>
        <v>773635</v>
      </c>
    </row>
    <row r="41" spans="1:8">
      <c r="A41" s="10"/>
      <c r="B41" s="10"/>
      <c r="C41" s="10"/>
      <c r="D41" s="3"/>
      <c r="E41" s="40"/>
    </row>
    <row r="42" spans="1:8">
      <c r="A42" s="10" t="s">
        <v>32</v>
      </c>
      <c r="B42" s="19" t="s">
        <v>59</v>
      </c>
      <c r="C42" s="19"/>
      <c r="D42" s="3"/>
      <c r="E42" s="40"/>
    </row>
    <row r="43" spans="1:8">
      <c r="A43" s="10"/>
      <c r="B43" s="10" t="s">
        <v>4</v>
      </c>
      <c r="C43" s="10"/>
      <c r="D43" s="3">
        <f>BS!A15</f>
        <v>1064167</v>
      </c>
      <c r="E43" s="40"/>
    </row>
    <row r="44" spans="1:8">
      <c r="A44" s="10"/>
      <c r="B44" s="10" t="s">
        <v>54</v>
      </c>
      <c r="C44" s="10"/>
      <c r="D44" s="135">
        <f>'R&amp;P'!E25</f>
        <v>649472</v>
      </c>
      <c r="E44" s="40"/>
    </row>
    <row r="45" spans="1:8">
      <c r="A45" s="10"/>
      <c r="B45" s="10"/>
      <c r="C45" s="10"/>
      <c r="D45" s="3">
        <f>D43+D44</f>
        <v>1713639</v>
      </c>
      <c r="E45" s="40"/>
    </row>
    <row r="46" spans="1:8">
      <c r="A46" s="10"/>
      <c r="B46" s="10" t="s">
        <v>57</v>
      </c>
      <c r="C46" s="10"/>
      <c r="D46" s="44">
        <v>0</v>
      </c>
      <c r="E46" s="40">
        <f>D45-D46</f>
        <v>1713639</v>
      </c>
    </row>
    <row r="47" spans="1:8">
      <c r="A47" s="10"/>
      <c r="B47" s="10"/>
      <c r="C47" s="10"/>
      <c r="D47" s="3"/>
      <c r="E47" s="40"/>
    </row>
    <row r="48" spans="1:8">
      <c r="A48" s="10" t="s">
        <v>28</v>
      </c>
      <c r="B48" s="24" t="s">
        <v>27</v>
      </c>
      <c r="C48" s="24"/>
      <c r="D48" s="3"/>
      <c r="E48" s="40"/>
    </row>
    <row r="49" spans="1:5">
      <c r="A49" s="10"/>
      <c r="B49" s="10" t="s">
        <v>4</v>
      </c>
      <c r="C49" s="10"/>
      <c r="D49" s="7">
        <f>BS!F11</f>
        <v>175383</v>
      </c>
      <c r="E49" s="40"/>
    </row>
    <row r="50" spans="1:5">
      <c r="A50" s="10"/>
      <c r="B50" s="2" t="s">
        <v>201</v>
      </c>
      <c r="C50" s="7">
        <f>'R&amp;P'!J97</f>
        <v>9200</v>
      </c>
      <c r="E50" s="40"/>
    </row>
    <row r="51" spans="1:5">
      <c r="A51" s="10"/>
      <c r="B51" s="1" t="s">
        <v>142</v>
      </c>
      <c r="C51" s="45">
        <f>'R&amp;P'!E51</f>
        <v>9120</v>
      </c>
      <c r="D51" s="109">
        <f>C50-C51</f>
        <v>80</v>
      </c>
      <c r="E51" s="40"/>
    </row>
    <row r="52" spans="1:5">
      <c r="A52" s="10"/>
      <c r="C52" s="2"/>
      <c r="E52" s="40"/>
    </row>
    <row r="53" spans="1:5">
      <c r="A53" s="10"/>
      <c r="B53" s="10"/>
      <c r="C53" s="10"/>
      <c r="D53" s="45">
        <v>0</v>
      </c>
      <c r="E53" s="40">
        <f>SUM(D49:D53)</f>
        <v>175463</v>
      </c>
    </row>
    <row r="54" spans="1:5">
      <c r="A54" s="10"/>
      <c r="B54" s="10"/>
      <c r="C54" s="10"/>
      <c r="D54" s="22"/>
      <c r="E54" s="6"/>
    </row>
    <row r="55" spans="1:5">
      <c r="A55" s="21"/>
      <c r="B55" s="25"/>
      <c r="C55" s="25"/>
      <c r="D55" s="23"/>
      <c r="E55" s="11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5"/>
  <sheetViews>
    <sheetView workbookViewId="0">
      <selection activeCell="D38" sqref="D38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22" t="s">
        <v>107</v>
      </c>
      <c r="B1" s="123"/>
      <c r="C1" s="123"/>
      <c r="D1" s="124"/>
    </row>
    <row r="2" spans="1:4">
      <c r="A2" s="125"/>
      <c r="B2" s="126"/>
      <c r="C2" s="126"/>
      <c r="D2" s="127"/>
    </row>
    <row r="3" spans="1:4">
      <c r="A3" s="122" t="s">
        <v>61</v>
      </c>
      <c r="B3" s="123"/>
      <c r="C3" s="123"/>
      <c r="D3" s="124"/>
    </row>
    <row r="4" spans="1:4">
      <c r="A4" s="125"/>
      <c r="B4" s="126"/>
      <c r="C4" s="126"/>
      <c r="D4" s="127"/>
    </row>
    <row r="5" spans="1:4">
      <c r="A5" s="12" t="s">
        <v>48</v>
      </c>
      <c r="B5" s="12" t="s">
        <v>49</v>
      </c>
      <c r="C5" s="12" t="s">
        <v>50</v>
      </c>
      <c r="D5" s="18" t="s">
        <v>50</v>
      </c>
    </row>
    <row r="6" spans="1:4">
      <c r="A6" s="10" t="s">
        <v>62</v>
      </c>
      <c r="B6" s="19" t="s">
        <v>63</v>
      </c>
      <c r="C6" s="10"/>
      <c r="D6" s="6"/>
    </row>
    <row r="7" spans="1:4">
      <c r="A7" s="10"/>
      <c r="B7" s="10" t="s">
        <v>64</v>
      </c>
      <c r="C7" s="3">
        <f>'R&amp;P'!J15</f>
        <v>1630</v>
      </c>
      <c r="D7" s="40"/>
    </row>
    <row r="8" spans="1:4">
      <c r="A8" s="10"/>
      <c r="B8" s="26" t="s">
        <v>65</v>
      </c>
      <c r="C8" s="3">
        <f>'R&amp;P'!J6</f>
        <v>630832</v>
      </c>
      <c r="D8" s="40"/>
    </row>
    <row r="9" spans="1:4">
      <c r="A9" s="10"/>
      <c r="B9" s="1" t="s">
        <v>167</v>
      </c>
      <c r="C9" s="3">
        <f>'R&amp;P'!J7</f>
        <v>676456</v>
      </c>
      <c r="D9" s="40"/>
    </row>
    <row r="10" spans="1:4">
      <c r="A10" s="10"/>
      <c r="B10" s="1" t="s">
        <v>168</v>
      </c>
      <c r="C10" s="3">
        <f>'R&amp;P'!J8</f>
        <v>11732</v>
      </c>
      <c r="D10" s="40"/>
    </row>
    <row r="11" spans="1:4">
      <c r="A11" s="10"/>
      <c r="B11" s="1" t="s">
        <v>169</v>
      </c>
      <c r="C11" s="3">
        <f>'R&amp;P'!J9</f>
        <v>2250</v>
      </c>
      <c r="D11" s="40"/>
    </row>
    <row r="12" spans="1:4">
      <c r="A12" s="10"/>
      <c r="B12" s="10" t="s">
        <v>66</v>
      </c>
      <c r="C12" s="3">
        <f>'R&amp;P'!J13+'R&amp;P'!J14</f>
        <v>169836</v>
      </c>
      <c r="D12" s="40"/>
    </row>
    <row r="13" spans="1:4">
      <c r="A13" s="10"/>
      <c r="B13" s="10" t="s">
        <v>67</v>
      </c>
      <c r="C13" s="3">
        <f>'R&amp;P'!J10+'R&amp;P'!J11</f>
        <v>94164</v>
      </c>
      <c r="D13" s="40"/>
    </row>
    <row r="14" spans="1:4">
      <c r="A14" s="10"/>
      <c r="B14" s="10" t="s">
        <v>68</v>
      </c>
      <c r="C14" s="3">
        <f>'R&amp;P'!J16</f>
        <v>243289</v>
      </c>
      <c r="D14" s="40"/>
    </row>
    <row r="15" spans="1:4">
      <c r="A15" s="10"/>
      <c r="B15" s="10" t="s">
        <v>69</v>
      </c>
      <c r="C15" s="44">
        <f>'R&amp;P'!J17</f>
        <v>1727384</v>
      </c>
      <c r="D15" s="40">
        <f>SUM(C7:C15)</f>
        <v>3557573</v>
      </c>
    </row>
    <row r="16" spans="1:4">
      <c r="A16" s="10"/>
      <c r="C16" s="3"/>
      <c r="D16" s="40"/>
    </row>
    <row r="17" spans="1:5">
      <c r="A17" s="10" t="s">
        <v>70</v>
      </c>
      <c r="B17" s="19" t="s">
        <v>38</v>
      </c>
      <c r="C17" s="3"/>
      <c r="D17" s="40"/>
    </row>
    <row r="18" spans="1:5">
      <c r="A18" s="10"/>
      <c r="B18" s="10" t="s">
        <v>71</v>
      </c>
      <c r="C18" s="3">
        <f>'R&amp;P'!J21</f>
        <v>16960</v>
      </c>
      <c r="D18" s="40"/>
    </row>
    <row r="19" spans="1:5">
      <c r="A19" s="10"/>
      <c r="B19" s="10" t="s">
        <v>72</v>
      </c>
      <c r="C19" s="3">
        <f>'R&amp;P'!J22</f>
        <v>54579</v>
      </c>
      <c r="D19" s="40"/>
    </row>
    <row r="20" spans="1:5">
      <c r="A20" s="10"/>
      <c r="B20" s="10" t="s">
        <v>73</v>
      </c>
      <c r="C20" s="3">
        <f>'R&amp;P'!J24</f>
        <v>11932</v>
      </c>
      <c r="D20" s="40"/>
    </row>
    <row r="21" spans="1:5">
      <c r="A21" s="10"/>
      <c r="B21" s="10" t="s">
        <v>74</v>
      </c>
      <c r="C21" s="3">
        <f>'R&amp;P'!J25</f>
        <v>2860</v>
      </c>
      <c r="D21" s="40"/>
    </row>
    <row r="22" spans="1:5">
      <c r="A22" s="10"/>
      <c r="B22" s="10" t="s">
        <v>75</v>
      </c>
      <c r="C22" s="44">
        <f>'R&amp;P'!J26</f>
        <v>566</v>
      </c>
      <c r="D22" s="40">
        <f>SUM(C18:C22)</f>
        <v>86897</v>
      </c>
    </row>
    <row r="23" spans="1:5">
      <c r="A23" s="10"/>
      <c r="B23" s="10"/>
      <c r="C23" s="3"/>
      <c r="D23" s="40"/>
    </row>
    <row r="24" spans="1:5">
      <c r="A24" s="10" t="s">
        <v>76</v>
      </c>
      <c r="B24" s="19" t="s">
        <v>40</v>
      </c>
      <c r="C24" s="3"/>
      <c r="D24" s="40"/>
    </row>
    <row r="25" spans="1:5">
      <c r="A25" s="10"/>
      <c r="B25" s="4" t="s">
        <v>77</v>
      </c>
      <c r="C25" s="3">
        <f>'R&amp;P'!J35</f>
        <v>2980</v>
      </c>
      <c r="D25" s="40"/>
      <c r="E25" s="1"/>
    </row>
    <row r="26" spans="1:5">
      <c r="A26" s="10"/>
      <c r="B26" s="1" t="s">
        <v>172</v>
      </c>
      <c r="C26" s="3">
        <f>'R&amp;P'!J12</f>
        <v>22000</v>
      </c>
      <c r="D26" s="40"/>
    </row>
    <row r="27" spans="1:5">
      <c r="A27" s="10"/>
      <c r="B27" s="1" t="s">
        <v>183</v>
      </c>
      <c r="C27" s="3">
        <f>'R&amp;P'!J27</f>
        <v>330</v>
      </c>
      <c r="D27" s="40"/>
    </row>
    <row r="28" spans="1:5">
      <c r="A28" s="10"/>
      <c r="B28" s="4" t="s">
        <v>78</v>
      </c>
      <c r="C28" s="3">
        <f>'R&amp;P'!J36</f>
        <v>2963</v>
      </c>
      <c r="D28" s="40"/>
    </row>
    <row r="29" spans="1:5">
      <c r="A29" s="10"/>
      <c r="B29" s="4" t="s">
        <v>185</v>
      </c>
      <c r="C29" s="3">
        <f>'R&amp;P'!J29</f>
        <v>3555</v>
      </c>
      <c r="D29" s="40"/>
    </row>
    <row r="30" spans="1:5">
      <c r="A30" s="10"/>
      <c r="B30" s="1" t="s">
        <v>186</v>
      </c>
      <c r="C30" s="3">
        <f>'R&amp;P'!J30</f>
        <v>6298</v>
      </c>
      <c r="D30" s="40"/>
    </row>
    <row r="31" spans="1:5">
      <c r="A31" s="10"/>
      <c r="B31" s="1" t="s">
        <v>238</v>
      </c>
      <c r="C31" s="3">
        <f>'R&amp;P'!J65</f>
        <v>9000</v>
      </c>
      <c r="D31" s="40"/>
    </row>
    <row r="32" spans="1:5">
      <c r="A32" s="10"/>
      <c r="B32" s="1" t="s">
        <v>189</v>
      </c>
      <c r="C32" s="3">
        <f>'R&amp;P'!J34</f>
        <v>7031</v>
      </c>
      <c r="D32" s="40"/>
    </row>
    <row r="33" spans="1:4">
      <c r="A33" s="10"/>
      <c r="B33" s="1" t="s">
        <v>247</v>
      </c>
      <c r="C33" s="3">
        <f>'R&amp;P'!J38</f>
        <v>302400</v>
      </c>
      <c r="D33" s="40"/>
    </row>
    <row r="34" spans="1:4">
      <c r="A34" s="10"/>
      <c r="B34" s="1" t="s">
        <v>218</v>
      </c>
      <c r="C34" s="3">
        <f>'R&amp;P'!J44</f>
        <v>55000</v>
      </c>
      <c r="D34" s="40"/>
    </row>
    <row r="35" spans="1:4">
      <c r="A35" s="10"/>
      <c r="B35" s="1" t="s">
        <v>219</v>
      </c>
      <c r="C35" s="3">
        <f>'R&amp;P'!J45</f>
        <v>2000</v>
      </c>
      <c r="D35" s="40"/>
    </row>
    <row r="36" spans="1:4">
      <c r="A36" s="10"/>
      <c r="B36" s="1" t="s">
        <v>211</v>
      </c>
      <c r="C36" s="3">
        <f>'R&amp;P'!J37</f>
        <v>40000</v>
      </c>
      <c r="D36" s="40"/>
    </row>
    <row r="37" spans="1:4">
      <c r="A37" s="10"/>
      <c r="B37" s="4" t="s">
        <v>246</v>
      </c>
      <c r="C37" s="44">
        <f>'R&amp;P'!J31</f>
        <v>749</v>
      </c>
      <c r="D37" s="40">
        <f>SUM(C25:C37)</f>
        <v>454306</v>
      </c>
    </row>
    <row r="38" spans="1:4">
      <c r="A38" s="10"/>
      <c r="B38" s="4"/>
      <c r="C38" s="46"/>
      <c r="D38" s="40"/>
    </row>
    <row r="39" spans="1:4">
      <c r="A39" s="10" t="s">
        <v>79</v>
      </c>
      <c r="B39" s="50" t="s">
        <v>42</v>
      </c>
      <c r="C39" s="3"/>
      <c r="D39" s="40"/>
    </row>
    <row r="40" spans="1:4">
      <c r="A40" s="10"/>
      <c r="B40" s="1" t="s">
        <v>213</v>
      </c>
      <c r="C40" s="3">
        <f>'R&amp;P'!J39</f>
        <v>210</v>
      </c>
      <c r="D40" s="40"/>
    </row>
    <row r="41" spans="1:4">
      <c r="A41" s="10"/>
      <c r="B41" s="1" t="s">
        <v>236</v>
      </c>
      <c r="C41" s="3">
        <f>'R&amp;P'!J63</f>
        <v>100</v>
      </c>
      <c r="D41" s="40"/>
    </row>
    <row r="42" spans="1:4">
      <c r="A42" s="10"/>
      <c r="B42" s="27" t="s">
        <v>80</v>
      </c>
      <c r="C42" s="44">
        <f>'R&amp;P'!J41</f>
        <v>800</v>
      </c>
      <c r="D42" s="40">
        <f>SUM(C40:C42)</f>
        <v>1110</v>
      </c>
    </row>
    <row r="43" spans="1:4">
      <c r="A43" s="10"/>
      <c r="B43" s="28"/>
      <c r="C43" s="40"/>
      <c r="D43" s="40"/>
    </row>
    <row r="44" spans="1:4">
      <c r="A44" s="10" t="s">
        <v>81</v>
      </c>
      <c r="B44" s="29" t="s">
        <v>44</v>
      </c>
      <c r="C44" s="3"/>
      <c r="D44" s="40"/>
    </row>
    <row r="45" spans="1:4">
      <c r="A45" s="10"/>
      <c r="B45" s="6" t="s">
        <v>82</v>
      </c>
      <c r="C45" s="3">
        <f>'R&amp;P'!J32</f>
        <v>1256</v>
      </c>
      <c r="D45" s="40"/>
    </row>
    <row r="46" spans="1:4">
      <c r="A46" s="10"/>
      <c r="B46" s="6" t="s">
        <v>83</v>
      </c>
      <c r="C46" s="3">
        <f>'R&amp;P'!J49</f>
        <v>49852</v>
      </c>
      <c r="D46" s="40"/>
    </row>
    <row r="47" spans="1:4">
      <c r="A47" s="10"/>
      <c r="B47" s="1" t="s">
        <v>221</v>
      </c>
      <c r="C47" s="3">
        <f>'R&amp;P'!J47</f>
        <v>1626</v>
      </c>
      <c r="D47" s="40"/>
    </row>
    <row r="48" spans="1:4">
      <c r="A48" s="10"/>
      <c r="B48" s="4" t="s">
        <v>84</v>
      </c>
      <c r="C48" s="44">
        <v>0</v>
      </c>
      <c r="D48" s="40">
        <f>SUM(C45:C48)</f>
        <v>52734</v>
      </c>
    </row>
    <row r="49" spans="1:4">
      <c r="A49" s="10"/>
      <c r="B49" s="10"/>
      <c r="C49" s="3"/>
      <c r="D49" s="40"/>
    </row>
    <row r="50" spans="1:4">
      <c r="A50" s="10" t="s">
        <v>85</v>
      </c>
      <c r="B50" s="19" t="s">
        <v>37</v>
      </c>
      <c r="C50" s="3"/>
      <c r="D50" s="40"/>
    </row>
    <row r="51" spans="1:4">
      <c r="B51" s="10" t="s">
        <v>86</v>
      </c>
      <c r="C51" s="3">
        <f>'R&amp;P'!E11</f>
        <v>2515700</v>
      </c>
      <c r="D51" s="40"/>
    </row>
    <row r="52" spans="1:4">
      <c r="B52" s="1" t="s">
        <v>109</v>
      </c>
      <c r="C52" s="3">
        <f>'R&amp;P'!E12</f>
        <v>36250</v>
      </c>
      <c r="D52" s="40"/>
    </row>
    <row r="53" spans="1:4">
      <c r="B53" s="1" t="s">
        <v>111</v>
      </c>
      <c r="C53" s="3">
        <f>'R&amp;P'!E15+'R&amp;P'!E17</f>
        <v>673475</v>
      </c>
      <c r="D53" s="40"/>
    </row>
    <row r="54" spans="1:4">
      <c r="A54" s="10"/>
      <c r="B54" s="10" t="s">
        <v>87</v>
      </c>
      <c r="C54" s="3">
        <f>'R&amp;P'!E14</f>
        <v>9936</v>
      </c>
      <c r="D54" s="40"/>
    </row>
    <row r="55" spans="1:4">
      <c r="A55" s="10"/>
      <c r="B55" s="22" t="s">
        <v>88</v>
      </c>
      <c r="C55" s="3">
        <f>'R&amp;P'!E13</f>
        <v>26700</v>
      </c>
      <c r="D55" s="40"/>
    </row>
    <row r="56" spans="1:4">
      <c r="A56" s="10"/>
      <c r="B56" s="10" t="s">
        <v>89</v>
      </c>
      <c r="C56" s="44">
        <v>0</v>
      </c>
      <c r="D56" s="40">
        <f>SUM(C51:C56)</f>
        <v>3262061</v>
      </c>
    </row>
    <row r="57" spans="1:4">
      <c r="A57" s="10"/>
      <c r="B57" s="4"/>
      <c r="C57" s="46"/>
      <c r="D57" s="40"/>
    </row>
    <row r="58" spans="1:4">
      <c r="A58" s="10" t="s">
        <v>90</v>
      </c>
      <c r="B58" s="50" t="s">
        <v>91</v>
      </c>
      <c r="C58" s="3"/>
      <c r="D58" s="40"/>
    </row>
    <row r="59" spans="1:4">
      <c r="A59" s="10"/>
      <c r="B59" s="4" t="s">
        <v>92</v>
      </c>
      <c r="C59" s="3">
        <f>'R&amp;P'!E16</f>
        <v>62400</v>
      </c>
      <c r="D59" s="40"/>
    </row>
    <row r="60" spans="1:4">
      <c r="A60" s="10"/>
      <c r="B60" s="9" t="s">
        <v>115</v>
      </c>
      <c r="C60" s="3">
        <f>'R&amp;P'!E21</f>
        <v>1200</v>
      </c>
      <c r="D60" s="40"/>
    </row>
    <row r="61" spans="1:4">
      <c r="A61" s="10"/>
      <c r="B61" s="1" t="s">
        <v>116</v>
      </c>
      <c r="C61" s="3">
        <f>'R&amp;P'!E22</f>
        <v>875</v>
      </c>
      <c r="D61" s="40"/>
    </row>
    <row r="62" spans="1:4">
      <c r="A62" s="10"/>
      <c r="B62" s="1" t="s">
        <v>75</v>
      </c>
      <c r="C62" s="3">
        <f>'R&amp;P'!E23</f>
        <v>6815</v>
      </c>
      <c r="D62" s="40"/>
    </row>
    <row r="63" spans="1:4">
      <c r="A63" s="10"/>
      <c r="B63" s="1" t="s">
        <v>117</v>
      </c>
      <c r="C63" s="3">
        <f>'R&amp;P'!E24</f>
        <v>22000</v>
      </c>
      <c r="D63" s="40"/>
    </row>
    <row r="64" spans="1:4">
      <c r="A64" s="10"/>
      <c r="C64" s="21"/>
      <c r="D64" s="40">
        <f>SUM(C59:C64)</f>
        <v>93290</v>
      </c>
    </row>
    <row r="65" spans="1:4">
      <c r="A65" s="21"/>
      <c r="B65" s="21"/>
      <c r="C65" s="44"/>
      <c r="D65" s="47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H13" sqref="H13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30"/>
      <c r="B1" s="122" t="s">
        <v>107</v>
      </c>
      <c r="C1" s="123"/>
      <c r="D1" s="123"/>
      <c r="E1" s="123"/>
      <c r="F1" s="123"/>
      <c r="G1" s="123"/>
      <c r="H1" s="123"/>
      <c r="I1" s="124"/>
    </row>
    <row r="2" spans="1:9">
      <c r="A2" s="21"/>
      <c r="B2" s="125"/>
      <c r="C2" s="126"/>
      <c r="D2" s="126"/>
      <c r="E2" s="126"/>
      <c r="F2" s="126"/>
      <c r="G2" s="126"/>
      <c r="H2" s="126"/>
      <c r="I2" s="127"/>
    </row>
    <row r="3" spans="1:9">
      <c r="A3" s="21"/>
      <c r="B3" s="131" t="s">
        <v>94</v>
      </c>
      <c r="C3" s="132"/>
      <c r="D3" s="132"/>
      <c r="E3" s="132"/>
      <c r="F3" s="132"/>
      <c r="G3" s="132"/>
      <c r="H3" s="132"/>
      <c r="I3" s="133"/>
    </row>
    <row r="4" spans="1:9" ht="30">
      <c r="A4" s="4" t="s">
        <v>95</v>
      </c>
      <c r="B4" s="31" t="s">
        <v>96</v>
      </c>
      <c r="C4" s="32" t="s">
        <v>97</v>
      </c>
      <c r="D4" s="31" t="s">
        <v>98</v>
      </c>
      <c r="E4" s="31" t="s">
        <v>99</v>
      </c>
      <c r="F4" s="31" t="s">
        <v>100</v>
      </c>
      <c r="G4" s="134" t="s">
        <v>45</v>
      </c>
      <c r="H4" s="134"/>
      <c r="I4" s="32" t="s">
        <v>101</v>
      </c>
    </row>
    <row r="5" spans="1:9">
      <c r="A5" s="21"/>
      <c r="B5" s="21"/>
      <c r="C5" s="21"/>
      <c r="D5" s="21"/>
      <c r="E5" s="21"/>
      <c r="F5" s="21"/>
      <c r="G5" s="12" t="s">
        <v>102</v>
      </c>
      <c r="H5" s="12" t="s">
        <v>2</v>
      </c>
      <c r="I5" s="21"/>
    </row>
    <row r="6" spans="1:9">
      <c r="A6" s="4">
        <v>1</v>
      </c>
      <c r="B6" s="10" t="s">
        <v>103</v>
      </c>
      <c r="C6" s="3">
        <v>144644.72</v>
      </c>
      <c r="D6" s="3">
        <f>'R&amp;P'!J54</f>
        <v>17900</v>
      </c>
      <c r="E6" s="3">
        <v>0</v>
      </c>
      <c r="F6" s="3">
        <f>C6+D6-E6</f>
        <v>162544.72</v>
      </c>
      <c r="G6" s="49">
        <v>0.6</v>
      </c>
      <c r="H6" s="3">
        <f>F6*G6</f>
        <v>97526.831999999995</v>
      </c>
      <c r="I6" s="3">
        <f>F6-H6</f>
        <v>65017.888000000006</v>
      </c>
    </row>
    <row r="7" spans="1:9">
      <c r="A7" s="4">
        <v>2</v>
      </c>
      <c r="B7" s="10" t="s">
        <v>104</v>
      </c>
      <c r="C7" s="3">
        <v>647176.37</v>
      </c>
      <c r="D7" s="3">
        <f>'R&amp;P'!J58</f>
        <v>277275</v>
      </c>
      <c r="E7" s="3">
        <v>0</v>
      </c>
      <c r="F7" s="3">
        <f t="shared" ref="F7:F11" si="0">C7+D7-E7</f>
        <v>924451.37</v>
      </c>
      <c r="G7" s="49">
        <v>0.1</v>
      </c>
      <c r="H7" s="3">
        <f t="shared" ref="H7:H11" si="1">F7*G7</f>
        <v>92445.137000000002</v>
      </c>
      <c r="I7" s="3">
        <f t="shared" ref="I7:I11" si="2">F7-H7</f>
        <v>832006.23300000001</v>
      </c>
    </row>
    <row r="8" spans="1:9">
      <c r="A8" s="4">
        <v>3</v>
      </c>
      <c r="B8" s="10" t="s">
        <v>105</v>
      </c>
      <c r="C8" s="3">
        <v>173559.7</v>
      </c>
      <c r="D8" s="3">
        <f>'R&amp;P'!J59+'R&amp;P'!J60+'R&amp;P'!J61</f>
        <v>111151</v>
      </c>
      <c r="E8" s="3">
        <v>0</v>
      </c>
      <c r="F8" s="3">
        <f t="shared" si="0"/>
        <v>284710.7</v>
      </c>
      <c r="G8" s="49">
        <v>0.25</v>
      </c>
      <c r="H8" s="3">
        <f t="shared" si="1"/>
        <v>71177.675000000003</v>
      </c>
      <c r="I8" s="3">
        <f t="shared" si="2"/>
        <v>213533.02500000002</v>
      </c>
    </row>
    <row r="9" spans="1:9">
      <c r="A9" s="4">
        <v>4</v>
      </c>
      <c r="B9" s="10" t="s">
        <v>106</v>
      </c>
      <c r="C9" s="3">
        <v>305280.95</v>
      </c>
      <c r="D9" s="3">
        <f>'R&amp;P'!J55</f>
        <v>69248</v>
      </c>
      <c r="E9" s="3">
        <v>0</v>
      </c>
      <c r="F9" s="3">
        <f t="shared" si="0"/>
        <v>374528.95</v>
      </c>
      <c r="G9" s="49">
        <v>0.15</v>
      </c>
      <c r="H9" s="3">
        <f t="shared" si="1"/>
        <v>56179.342499999999</v>
      </c>
      <c r="I9" s="3">
        <f t="shared" si="2"/>
        <v>318349.60750000004</v>
      </c>
    </row>
    <row r="10" spans="1:9">
      <c r="A10" s="4">
        <v>5</v>
      </c>
      <c r="B10" s="10" t="s">
        <v>248</v>
      </c>
      <c r="C10" s="3">
        <v>0</v>
      </c>
      <c r="D10" s="3">
        <f>'R&amp;P'!J52</f>
        <v>3920</v>
      </c>
      <c r="E10" s="3">
        <v>0</v>
      </c>
      <c r="F10" s="3">
        <f t="shared" si="0"/>
        <v>3920</v>
      </c>
      <c r="G10" s="49">
        <v>0.15</v>
      </c>
      <c r="H10" s="3">
        <f t="shared" si="1"/>
        <v>588</v>
      </c>
      <c r="I10" s="3">
        <f t="shared" si="2"/>
        <v>3332</v>
      </c>
    </row>
    <row r="11" spans="1:9">
      <c r="A11" s="4">
        <v>6</v>
      </c>
      <c r="B11" s="10" t="s">
        <v>230</v>
      </c>
      <c r="C11" s="3">
        <v>4961.1000000000004</v>
      </c>
      <c r="D11" s="3">
        <v>0</v>
      </c>
      <c r="E11" s="3">
        <v>0</v>
      </c>
      <c r="F11" s="3">
        <f t="shared" si="0"/>
        <v>4961.1000000000004</v>
      </c>
      <c r="G11" s="49">
        <v>0.15</v>
      </c>
      <c r="H11" s="3">
        <f t="shared" si="1"/>
        <v>744.16500000000008</v>
      </c>
      <c r="I11" s="3">
        <f t="shared" si="2"/>
        <v>4216.9350000000004</v>
      </c>
    </row>
    <row r="12" spans="1:9">
      <c r="A12" s="21"/>
      <c r="B12" s="21"/>
      <c r="C12" s="42">
        <f>SUM(C6:C11)</f>
        <v>1275622.8400000001</v>
      </c>
      <c r="D12" s="48">
        <f>SUM(D6:D11)</f>
        <v>479494</v>
      </c>
      <c r="E12" s="48">
        <f>SUM(E6:E11)</f>
        <v>0</v>
      </c>
      <c r="F12" s="48">
        <f>SUM(F6:F11)</f>
        <v>1755116.84</v>
      </c>
      <c r="G12" s="18"/>
      <c r="H12" s="42">
        <f>SUM(H6:H11)</f>
        <v>318661.15149999998</v>
      </c>
      <c r="I12" s="48">
        <f>SUM(I6:I11)</f>
        <v>1436455.6885000002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2014-07-19T06:07:49Z</dcterms:modified>
</cp:coreProperties>
</file>